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JB\BMPT\ESPACE TRAVAIL PARTAGE\Entretien-Maintenance\37.02.02_Mtce_élec\5_DCE\5_1_Version_de_travail\1_Pieces_Administratives\"/>
    </mc:Choice>
  </mc:AlternateContent>
  <bookViews>
    <workbookView xWindow="0" yWindow="0" windowWidth="28800" windowHeight="12300" tabRatio="523"/>
  </bookViews>
  <sheets>
    <sheet name="Synthèse" sheetId="5" r:id="rId1"/>
    <sheet name="Année 1 lot xxx" sheetId="4" r:id="rId2"/>
    <sheet name="Année 2 lot xxx" sheetId="6" r:id="rId3"/>
    <sheet name="Année 3 lot xxx" sheetId="8" r:id="rId4"/>
    <sheet name="Année 4 lot xxx" sheetId="11" r:id="rId5"/>
  </sheets>
  <definedNames>
    <definedName name="_xlnm.Print_Area" localSheetId="1">'Année 1 lot xxx'!$A$1:$E$58</definedName>
    <definedName name="_xlnm.Print_Area" localSheetId="2">'Année 2 lot xxx'!$A$1:$E$45</definedName>
    <definedName name="_xlnm.Print_Area" localSheetId="3">'Année 3 lot xxx'!$A$1:$E$45</definedName>
    <definedName name="_xlnm.Print_Area" localSheetId="4">'Année 4 lot xxx'!$A$1:$E$52</definedName>
  </definedNames>
  <calcPr calcId="162913"/>
</workbook>
</file>

<file path=xl/calcChain.xml><?xml version="1.0" encoding="utf-8"?>
<calcChain xmlns="http://schemas.openxmlformats.org/spreadsheetml/2006/main">
  <c r="C50" i="11" l="1"/>
  <c r="D50" i="11"/>
  <c r="D12" i="11" s="1"/>
  <c r="M13" i="5" s="1"/>
  <c r="E50" i="11"/>
  <c r="E12" i="11" s="1"/>
  <c r="N13" i="5" s="1"/>
  <c r="B12" i="11"/>
  <c r="B11" i="11"/>
  <c r="B10" i="11"/>
  <c r="B9" i="11"/>
  <c r="E43" i="8"/>
  <c r="D43" i="8"/>
  <c r="C43" i="8"/>
  <c r="B41" i="8"/>
  <c r="E37" i="8"/>
  <c r="E10" i="8" s="1"/>
  <c r="D37" i="8"/>
  <c r="D10" i="8" s="1"/>
  <c r="C37" i="8"/>
  <c r="C10" i="8"/>
  <c r="I12" i="5" s="1"/>
  <c r="B32" i="8"/>
  <c r="E29" i="8"/>
  <c r="D29" i="8"/>
  <c r="C29" i="8"/>
  <c r="C9" i="8" s="1"/>
  <c r="B22" i="8"/>
  <c r="E19" i="8"/>
  <c r="D19" i="8"/>
  <c r="C19" i="8"/>
  <c r="C8" i="8"/>
  <c r="B15" i="8"/>
  <c r="E11" i="8"/>
  <c r="K13" i="5" s="1"/>
  <c r="D11" i="8"/>
  <c r="J13" i="5" s="1"/>
  <c r="C11" i="8"/>
  <c r="I13" i="5" s="1"/>
  <c r="B11" i="8"/>
  <c r="B10" i="8"/>
  <c r="E9" i="8"/>
  <c r="D9" i="8"/>
  <c r="J11" i="5" s="1"/>
  <c r="B9" i="8"/>
  <c r="E8" i="8"/>
  <c r="K9" i="5" s="1"/>
  <c r="D8" i="8"/>
  <c r="J9" i="5" s="1"/>
  <c r="B8" i="8"/>
  <c r="B12" i="4"/>
  <c r="B11" i="4"/>
  <c r="B10" i="4"/>
  <c r="B9" i="4"/>
  <c r="B11" i="6"/>
  <c r="B10" i="6"/>
  <c r="B9" i="6"/>
  <c r="K11" i="5"/>
  <c r="I9" i="5"/>
  <c r="C12" i="11"/>
  <c r="L13" i="5"/>
  <c r="B48" i="11"/>
  <c r="E44" i="11"/>
  <c r="E11" i="11" s="1"/>
  <c r="N12" i="5" s="1"/>
  <c r="D44" i="11"/>
  <c r="D11" i="11"/>
  <c r="M12" i="5"/>
  <c r="C44" i="11"/>
  <c r="C11" i="11"/>
  <c r="L12" i="5" s="1"/>
  <c r="B39" i="11"/>
  <c r="E36" i="11"/>
  <c r="E10" i="11"/>
  <c r="N11" i="5" s="1"/>
  <c r="D36" i="11"/>
  <c r="D10" i="11" s="1"/>
  <c r="M11" i="5" s="1"/>
  <c r="C36" i="11"/>
  <c r="C10" i="11"/>
  <c r="L11" i="5"/>
  <c r="B29" i="11"/>
  <c r="E26" i="11"/>
  <c r="E9" i="11" s="1"/>
  <c r="N10" i="5" s="1"/>
  <c r="Q10" i="5" s="1"/>
  <c r="D26" i="11"/>
  <c r="D9" i="11" s="1"/>
  <c r="M10" i="5" s="1"/>
  <c r="C26" i="11"/>
  <c r="C9" i="11"/>
  <c r="L10" i="5"/>
  <c r="B23" i="11"/>
  <c r="E20" i="11"/>
  <c r="E8" i="11"/>
  <c r="D20" i="11"/>
  <c r="D8" i="11" s="1"/>
  <c r="C20" i="11"/>
  <c r="C8" i="11" s="1"/>
  <c r="B16" i="11"/>
  <c r="B8" i="11"/>
  <c r="E43" i="6"/>
  <c r="E11" i="6"/>
  <c r="H13" i="5"/>
  <c r="D43" i="6"/>
  <c r="D11" i="6" s="1"/>
  <c r="G13" i="5" s="1"/>
  <c r="C43" i="6"/>
  <c r="C11" i="6"/>
  <c r="F13" i="5"/>
  <c r="B41" i="6"/>
  <c r="E37" i="6"/>
  <c r="E10" i="6"/>
  <c r="H12" i="5"/>
  <c r="D37" i="6"/>
  <c r="D10" i="6" s="1"/>
  <c r="C37" i="6"/>
  <c r="C10" i="6" s="1"/>
  <c r="F12" i="5" s="1"/>
  <c r="B32" i="6"/>
  <c r="E29" i="6"/>
  <c r="E9" i="6"/>
  <c r="H11" i="5"/>
  <c r="D29" i="6"/>
  <c r="D9" i="6"/>
  <c r="G11" i="5" s="1"/>
  <c r="C29" i="6"/>
  <c r="C9" i="6"/>
  <c r="F11" i="5"/>
  <c r="B22" i="6"/>
  <c r="E19" i="6"/>
  <c r="E8" i="6" s="1"/>
  <c r="D19" i="6"/>
  <c r="D8" i="6"/>
  <c r="G9" i="5"/>
  <c r="C19" i="6"/>
  <c r="C8" i="6"/>
  <c r="B15" i="6"/>
  <c r="B8" i="6"/>
  <c r="E50" i="4"/>
  <c r="E11" i="4" s="1"/>
  <c r="E12" i="5" s="1"/>
  <c r="D50" i="4"/>
  <c r="D11" i="4" s="1"/>
  <c r="D12" i="5" s="1"/>
  <c r="C50" i="4"/>
  <c r="C11" i="4" s="1"/>
  <c r="C12" i="5" s="1"/>
  <c r="E42" i="4"/>
  <c r="E10" i="4"/>
  <c r="E11" i="5" s="1"/>
  <c r="D42" i="4"/>
  <c r="D10" i="4"/>
  <c r="D11" i="5"/>
  <c r="C42" i="4"/>
  <c r="C10" i="4"/>
  <c r="C11" i="5" s="1"/>
  <c r="E32" i="4"/>
  <c r="E9" i="4"/>
  <c r="E10" i="5"/>
  <c r="D32" i="4"/>
  <c r="D9" i="4"/>
  <c r="D10" i="5"/>
  <c r="C32" i="4"/>
  <c r="C9" i="4" s="1"/>
  <c r="C10" i="5" s="1"/>
  <c r="E20" i="4"/>
  <c r="D20" i="4"/>
  <c r="D8" i="4" s="1"/>
  <c r="C20" i="4"/>
  <c r="C8" i="4" s="1"/>
  <c r="D56" i="4"/>
  <c r="D12" i="4"/>
  <c r="D13" i="5" s="1"/>
  <c r="E8" i="4"/>
  <c r="E9" i="5" s="1"/>
  <c r="B8" i="4"/>
  <c r="B54" i="4"/>
  <c r="B35" i="4"/>
  <c r="B16" i="4"/>
  <c r="B23" i="4"/>
  <c r="B45" i="4"/>
  <c r="C56" i="4"/>
  <c r="C12" i="4" s="1"/>
  <c r="C13" i="5" s="1"/>
  <c r="E56" i="4"/>
  <c r="E12" i="4" s="1"/>
  <c r="E13" i="5" s="1"/>
  <c r="F9" i="5"/>
  <c r="C13" i="11" l="1"/>
  <c r="L9" i="5"/>
  <c r="L14" i="5" s="1"/>
  <c r="M9" i="5"/>
  <c r="M14" i="5" s="1"/>
  <c r="D13" i="11"/>
  <c r="E13" i="11"/>
  <c r="P10" i="5"/>
  <c r="O10" i="5"/>
  <c r="N9" i="5"/>
  <c r="N14" i="5" s="1"/>
  <c r="K12" i="5"/>
  <c r="K14" i="5" s="1"/>
  <c r="E12" i="8"/>
  <c r="D12" i="8"/>
  <c r="J12" i="5"/>
  <c r="J14" i="5" s="1"/>
  <c r="I15" i="5" s="1"/>
  <c r="C12" i="8"/>
  <c r="I11" i="5"/>
  <c r="I14" i="5" s="1"/>
  <c r="O11" i="5"/>
  <c r="O13" i="5"/>
  <c r="P13" i="5"/>
  <c r="Q13" i="5"/>
  <c r="G12" i="5"/>
  <c r="G14" i="5" s="1"/>
  <c r="D12" i="6"/>
  <c r="C12" i="6"/>
  <c r="O12" i="5"/>
  <c r="P11" i="5"/>
  <c r="F14" i="5"/>
  <c r="Q11" i="5"/>
  <c r="H9" i="5"/>
  <c r="H14" i="5" s="1"/>
  <c r="E12" i="6"/>
  <c r="E14" i="5"/>
  <c r="C13" i="4"/>
  <c r="C9" i="5"/>
  <c r="D13" i="4"/>
  <c r="D9" i="5"/>
  <c r="E13" i="4"/>
  <c r="L15" i="5" l="1"/>
  <c r="Q12" i="5"/>
  <c r="P12" i="5"/>
  <c r="F15" i="5"/>
  <c r="Q9" i="5"/>
  <c r="Q14" i="5" s="1"/>
  <c r="D14" i="5"/>
  <c r="P9" i="5"/>
  <c r="O9" i="5"/>
  <c r="O14" i="5" s="1"/>
  <c r="C14" i="5"/>
  <c r="P14" i="5" l="1"/>
  <c r="O15" i="5" s="1"/>
  <c r="C15" i="5"/>
</calcChain>
</file>

<file path=xl/sharedStrings.xml><?xml version="1.0" encoding="utf-8"?>
<sst xmlns="http://schemas.openxmlformats.org/spreadsheetml/2006/main" count="299" uniqueCount="83">
  <si>
    <t>1.1</t>
  </si>
  <si>
    <t>Démarches officier de sécurité</t>
  </si>
  <si>
    <t>1.2</t>
  </si>
  <si>
    <t>Processus d'habilitation personnel</t>
  </si>
  <si>
    <t>1.3</t>
  </si>
  <si>
    <t>2.1</t>
  </si>
  <si>
    <t>PREV – Service de Gestion et réalisation des opérations de maintenance préventive</t>
  </si>
  <si>
    <t>2.2</t>
  </si>
  <si>
    <t>ASS – Mission d’Assistance et conseil</t>
  </si>
  <si>
    <t>2.3</t>
  </si>
  <si>
    <t>GER – Service de Définition du plan GER et réalisation de diagnostics</t>
  </si>
  <si>
    <t>2.4</t>
  </si>
  <si>
    <t>2.5</t>
  </si>
  <si>
    <t>GESTEV – Service de Gestion des évènements</t>
  </si>
  <si>
    <t>2.6</t>
  </si>
  <si>
    <t>REP - Reporting</t>
  </si>
  <si>
    <t>2.7</t>
  </si>
  <si>
    <t>GESMOY - Gestion des moyens</t>
  </si>
  <si>
    <t>2.8</t>
  </si>
  <si>
    <t>GESPRO - Gestion des procédures</t>
  </si>
  <si>
    <t>Installation équipe d'audit</t>
  </si>
  <si>
    <t>Audit de prise en charge des installations</t>
  </si>
  <si>
    <t>Réalisation et fourniture du rapport d'audit</t>
  </si>
  <si>
    <t>Intégration et mise à jour de la base de données des équipements dans la GMAO avec l'Administration</t>
  </si>
  <si>
    <t>Réalisation et fourniture du plan de pérénnité des équipements</t>
  </si>
  <si>
    <t>Etablissement et fourniture des protocoles de maintenance et de service</t>
  </si>
  <si>
    <t>Etablissement et fourniture du catalogue de marche dégradée</t>
  </si>
  <si>
    <t>3.1</t>
  </si>
  <si>
    <t>CVPO – Service d’Accompagnement lors des contrôles légaux de conformité CVPO</t>
  </si>
  <si>
    <t>3.2</t>
  </si>
  <si>
    <t>3.3</t>
  </si>
  <si>
    <t>3.4</t>
  </si>
  <si>
    <t>3.5</t>
  </si>
  <si>
    <t>4.1</t>
  </si>
  <si>
    <t>4.2</t>
  </si>
  <si>
    <t>4.3</t>
  </si>
  <si>
    <t>4.4</t>
  </si>
  <si>
    <t>5.1</t>
  </si>
  <si>
    <t>CFO - Service électricité – Courants Forts</t>
  </si>
  <si>
    <t>TOTAL</t>
  </si>
  <si>
    <t>N°</t>
  </si>
  <si>
    <t>SOUS TOTAL DEMARRAGE DU MARCHE</t>
  </si>
  <si>
    <t>SOUS-TOTAL PERIODE DE PRISE EN CHARGE, ETAT DES LIEUX DES INSTALLATIONS ET PREPARATION AU DEMARRAGE DES PRESTATION</t>
  </si>
  <si>
    <t>SOUS-TOTAL CONDITIONS PARTICULIERES RELATIVES AU MANAGEMENT DU MARCHE</t>
  </si>
  <si>
    <t>1- PERIODE DE DEMARRAGE DU MARCHE</t>
  </si>
  <si>
    <t>2- PERIODE DE PRISE EN CHARGE, ETAT DES LIEUX DES INSTALLATIONS ET PREPARATION AU DEMARRAGE DES PRESTATION</t>
  </si>
  <si>
    <t>3 - CONDITIONS PARTICULIERES RELATIVES AU MANAGEMENT DU MARCHE</t>
  </si>
  <si>
    <t>4 - CONDITIONS RELATIVES A LA GESTION DE PERENNITE DES INSTALLATIONS</t>
  </si>
  <si>
    <t>5 - CONDITIONS RELATIVES A LA CONFORMITE FONCTIONNELLE DES INSTALLATIONS</t>
  </si>
  <si>
    <t>Processus d'habilitation sous traitants (démarche adminsitrative comprises)</t>
  </si>
  <si>
    <t>Etablissement et fourniture des documents de maintenance:   
- Stratégie de maintenance
- Plan de maintenance.</t>
  </si>
  <si>
    <t xml:space="preserve">LOT </t>
  </si>
  <si>
    <t>xxxxxxx</t>
  </si>
  <si>
    <t>NOM DU CANDIDAT</t>
  </si>
  <si>
    <t>ENCADREMENT/EXPERT</t>
  </si>
  <si>
    <t>AGENT/OUVRIER</t>
  </si>
  <si>
    <t xml:space="preserve"> TECHNICIEN QUALIFIE</t>
  </si>
  <si>
    <t>3.6</t>
  </si>
  <si>
    <t>SOUS TOTAL DEMARRAGE DU MARCHE
SOUS TOTAL SUIVI ADMINISTRATIF</t>
  </si>
  <si>
    <t>SOUS-TOTAL CONDITIONS RELATIVES A LA GESTION DE PERENNITE DES INSTALLATIONS</t>
  </si>
  <si>
    <t>SOUS-TOTAL CONDITIONS RELATIVES A LA CONFORMITE FONCTIONNELLE DES INSTALLATIONS</t>
  </si>
  <si>
    <t xml:space="preserve"> Année 2
[h]</t>
  </si>
  <si>
    <t xml:space="preserve"> Année 3
[h]</t>
  </si>
  <si>
    <t xml:space="preserve"> Année 4
[h]</t>
  </si>
  <si>
    <t>Année 1
[h]</t>
  </si>
  <si>
    <t>SYNTHESE DES HEURES</t>
  </si>
  <si>
    <t>AGENT /
OUVRIER</t>
  </si>
  <si>
    <t xml:space="preserve"> TECHNICIEN
QUALIFIE</t>
  </si>
  <si>
    <t>ENCADREMENT
/ EXPERT</t>
  </si>
  <si>
    <t>TOTAL PAR CATEGORIE</t>
  </si>
  <si>
    <t>SOUS TOTAL SUIVI ADMINISTRATIF</t>
  </si>
  <si>
    <t>1- SUIVI ADMINISTRATIF</t>
  </si>
  <si>
    <t>2- AUDIT DE FIN DE MARCHE</t>
  </si>
  <si>
    <t>SOUS-TOTAL AUDIT DE FIN DE MARCHE</t>
  </si>
  <si>
    <t>TOTAL
[h]</t>
  </si>
  <si>
    <t>ANNEE 1</t>
  </si>
  <si>
    <t>ANNEE 3</t>
  </si>
  <si>
    <t>ANNEE 2</t>
  </si>
  <si>
    <t>ANNEE 4</t>
  </si>
  <si>
    <t>DEVIS - Gestion des devis proposition technico commerciale</t>
  </si>
  <si>
    <t>EVEN - Gestion Evenementiel</t>
  </si>
  <si>
    <t>SOUS-TOTAL PERIODE DE PRISE EN CHARGE
SOUS-TOTAL AUDIT DE FIN DE MARCHE</t>
  </si>
  <si>
    <t>ANNEXE 5 _ DECOMPOSITION EN HEURES DES PRESTATIONS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</si>
</sst>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9" formatCode="#,##0.0&quot; h&quot;"/>
    <numFmt numFmtId="173" formatCode="#,##0.00&quot; h&quot;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6795556505021"/>
        <bgColor theme="0" tint="-0.14996795556505021"/>
      </patternFill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2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</cellStyleXfs>
  <cellXfs count="90">
    <xf numFmtId="0" fontId="0" fillId="0" borderId="0" xfId="0"/>
    <xf numFmtId="0" fontId="1" fillId="0" borderId="0" xfId="0" applyFont="1" applyFill="1" applyAlignment="1">
      <alignment vertical="center"/>
    </xf>
    <xf numFmtId="169" fontId="13" fillId="2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" fillId="4" borderId="1" xfId="2" applyFont="1" applyFill="1" applyBorder="1" applyAlignment="1">
      <alignment horizontal="center" vertical="center"/>
    </xf>
    <xf numFmtId="0" fontId="1" fillId="4" borderId="1" xfId="2" applyFont="1" applyFill="1" applyBorder="1" applyAlignment="1">
      <alignment vertical="center"/>
    </xf>
    <xf numFmtId="0" fontId="1" fillId="4" borderId="1" xfId="2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" fillId="5" borderId="0" xfId="0" applyFont="1" applyFill="1" applyAlignment="1">
      <alignment vertical="center"/>
    </xf>
    <xf numFmtId="0" fontId="3" fillId="0" borderId="0" xfId="2" applyFont="1" applyBorder="1" applyAlignment="1">
      <alignment horizontal="right" wrapText="1"/>
    </xf>
    <xf numFmtId="0" fontId="3" fillId="0" borderId="0" xfId="2" applyFont="1" applyFill="1" applyBorder="1" applyAlignment="1">
      <alignment horizontal="right" wrapText="1"/>
    </xf>
    <xf numFmtId="0" fontId="2" fillId="6" borderId="2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vertical="center"/>
    </xf>
    <xf numFmtId="169" fontId="16" fillId="2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 wrapText="1"/>
    </xf>
    <xf numFmtId="0" fontId="17" fillId="3" borderId="1" xfId="0" applyFont="1" applyFill="1" applyBorder="1" applyAlignment="1">
      <alignment horizontal="center" vertical="center" wrapText="1"/>
    </xf>
    <xf numFmtId="9" fontId="17" fillId="3" borderId="1" xfId="3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top"/>
    </xf>
    <xf numFmtId="0" fontId="17" fillId="3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vertical="center"/>
    </xf>
    <xf numFmtId="169" fontId="8" fillId="0" borderId="1" xfId="0" applyNumberFormat="1" applyFont="1" applyFill="1" applyBorder="1" applyAlignment="1">
      <alignment vertical="center" wrapText="1"/>
    </xf>
    <xf numFmtId="44" fontId="6" fillId="0" borderId="0" xfId="1" applyFont="1" applyFill="1" applyAlignment="1">
      <alignment vertical="center"/>
    </xf>
    <xf numFmtId="44" fontId="1" fillId="0" borderId="0" xfId="1" applyFont="1" applyFill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44" fontId="6" fillId="0" borderId="0" xfId="1" applyFont="1" applyFill="1" applyAlignment="1">
      <alignment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vertical="center" wrapText="1"/>
    </xf>
    <xf numFmtId="0" fontId="10" fillId="0" borderId="16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" fillId="4" borderId="1" xfId="2" applyFont="1" applyFill="1" applyBorder="1" applyAlignment="1">
      <alignment horizontal="center" vertical="center"/>
    </xf>
    <xf numFmtId="0" fontId="1" fillId="4" borderId="1" xfId="2" applyFont="1" applyFill="1" applyBorder="1" applyAlignment="1">
      <alignment vertical="center"/>
    </xf>
    <xf numFmtId="0" fontId="1" fillId="4" borderId="1" xfId="2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" fillId="5" borderId="0" xfId="0" applyFont="1" applyFill="1" applyAlignment="1">
      <alignment vertical="center"/>
    </xf>
    <xf numFmtId="0" fontId="2" fillId="6" borderId="2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vertical="center"/>
    </xf>
    <xf numFmtId="0" fontId="17" fillId="3" borderId="1" xfId="0" applyFont="1" applyFill="1" applyBorder="1" applyAlignment="1">
      <alignment horizontal="center" vertical="center" wrapText="1"/>
    </xf>
    <xf numFmtId="9" fontId="17" fillId="3" borderId="1" xfId="3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1" fillId="7" borderId="1" xfId="3" applyNumberFormat="1" applyFont="1" applyFill="1" applyBorder="1" applyAlignment="1">
      <alignment vertical="center" wrapText="1"/>
    </xf>
    <xf numFmtId="0" fontId="1" fillId="7" borderId="1" xfId="3" applyNumberFormat="1" applyFont="1" applyFill="1" applyBorder="1" applyAlignment="1">
      <alignment vertical="center"/>
    </xf>
    <xf numFmtId="9" fontId="18" fillId="3" borderId="23" xfId="3" applyFont="1" applyFill="1" applyBorder="1" applyAlignment="1">
      <alignment horizontal="center" vertical="center" wrapText="1"/>
    </xf>
    <xf numFmtId="9" fontId="18" fillId="3" borderId="8" xfId="3" applyFont="1" applyFill="1" applyBorder="1" applyAlignment="1">
      <alignment horizontal="center" vertical="center" wrapText="1"/>
    </xf>
    <xf numFmtId="0" fontId="19" fillId="3" borderId="24" xfId="0" applyFont="1" applyFill="1" applyBorder="1" applyAlignment="1">
      <alignment horizontal="center" vertical="center"/>
    </xf>
    <xf numFmtId="0" fontId="19" fillId="3" borderId="25" xfId="0" applyFont="1" applyFill="1" applyBorder="1" applyAlignment="1">
      <alignment horizontal="center" vertical="center"/>
    </xf>
    <xf numFmtId="0" fontId="18" fillId="3" borderId="21" xfId="0" applyFont="1" applyFill="1" applyBorder="1" applyAlignment="1">
      <alignment horizontal="center" vertical="center" wrapText="1"/>
    </xf>
    <xf numFmtId="0" fontId="18" fillId="3" borderId="26" xfId="0" applyFont="1" applyFill="1" applyBorder="1" applyAlignment="1">
      <alignment horizontal="center" vertical="center" wrapText="1"/>
    </xf>
    <xf numFmtId="0" fontId="18" fillId="3" borderId="18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/>
    </xf>
    <xf numFmtId="0" fontId="5" fillId="0" borderId="3" xfId="2" applyFont="1" applyBorder="1" applyAlignment="1">
      <alignment horizontal="right" vertical="center" wrapText="1"/>
    </xf>
    <xf numFmtId="0" fontId="5" fillId="0" borderId="10" xfId="2" applyFont="1" applyBorder="1" applyAlignment="1">
      <alignment horizontal="right" vertical="center" wrapText="1"/>
    </xf>
    <xf numFmtId="0" fontId="20" fillId="8" borderId="3" xfId="0" applyFont="1" applyFill="1" applyBorder="1" applyAlignment="1">
      <alignment horizontal="center" vertical="center"/>
    </xf>
    <xf numFmtId="0" fontId="20" fillId="8" borderId="27" xfId="0" applyFont="1" applyFill="1" applyBorder="1" applyAlignment="1">
      <alignment horizontal="center" vertical="center"/>
    </xf>
    <xf numFmtId="0" fontId="5" fillId="0" borderId="1" xfId="2" applyFont="1" applyBorder="1" applyAlignment="1">
      <alignment horizontal="right" vertical="center" wrapText="1"/>
    </xf>
    <xf numFmtId="173" fontId="8" fillId="0" borderId="6" xfId="0" applyNumberFormat="1" applyFont="1" applyFill="1" applyBorder="1" applyAlignment="1">
      <alignment horizontal="center" vertical="center" wrapText="1"/>
    </xf>
    <xf numFmtId="173" fontId="8" fillId="0" borderId="10" xfId="0" applyNumberFormat="1" applyFont="1" applyFill="1" applyBorder="1" applyAlignment="1">
      <alignment horizontal="center" vertical="center" wrapText="1"/>
    </xf>
    <xf numFmtId="173" fontId="8" fillId="0" borderId="12" xfId="0" applyNumberFormat="1" applyFont="1" applyFill="1" applyBorder="1" applyAlignment="1">
      <alignment horizontal="center" vertical="center" wrapText="1"/>
    </xf>
    <xf numFmtId="173" fontId="8" fillId="0" borderId="1" xfId="0" applyNumberFormat="1" applyFont="1" applyFill="1" applyBorder="1" applyAlignment="1">
      <alignment horizontal="center" vertical="center" wrapText="1"/>
    </xf>
    <xf numFmtId="173" fontId="8" fillId="0" borderId="3" xfId="0" applyNumberFormat="1" applyFont="1" applyFill="1" applyBorder="1" applyAlignment="1">
      <alignment horizontal="center" vertical="center" wrapText="1"/>
    </xf>
    <xf numFmtId="173" fontId="8" fillId="0" borderId="13" xfId="0" applyNumberFormat="1" applyFont="1" applyFill="1" applyBorder="1" applyAlignment="1">
      <alignment horizontal="center" vertical="center" wrapText="1"/>
    </xf>
    <xf numFmtId="173" fontId="8" fillId="0" borderId="14" xfId="0" applyNumberFormat="1" applyFont="1" applyFill="1" applyBorder="1" applyAlignment="1">
      <alignment horizontal="center" vertical="center" wrapText="1"/>
    </xf>
    <xf numFmtId="173" fontId="8" fillId="0" borderId="7" xfId="0" applyNumberFormat="1" applyFont="1" applyFill="1" applyBorder="1" applyAlignment="1">
      <alignment horizontal="center" vertical="center" wrapText="1"/>
    </xf>
    <xf numFmtId="173" fontId="8" fillId="3" borderId="10" xfId="0" applyNumberFormat="1" applyFont="1" applyFill="1" applyBorder="1" applyAlignment="1">
      <alignment horizontal="center" vertical="center" wrapText="1"/>
    </xf>
    <xf numFmtId="173" fontId="9" fillId="3" borderId="1" xfId="0" applyNumberFormat="1" applyFont="1" applyFill="1" applyBorder="1" applyAlignment="1">
      <alignment horizontal="center" vertical="center" wrapText="1"/>
    </xf>
    <xf numFmtId="173" fontId="8" fillId="3" borderId="3" xfId="0" applyNumberFormat="1" applyFont="1" applyFill="1" applyBorder="1" applyAlignment="1">
      <alignment horizontal="center" vertical="center" wrapText="1"/>
    </xf>
    <xf numFmtId="173" fontId="11" fillId="0" borderId="15" xfId="0" applyNumberFormat="1" applyFont="1" applyFill="1" applyBorder="1" applyAlignment="1">
      <alignment horizontal="center" vertical="center" wrapText="1"/>
    </xf>
    <xf numFmtId="173" fontId="11" fillId="0" borderId="17" xfId="0" applyNumberFormat="1" applyFont="1" applyFill="1" applyBorder="1" applyAlignment="1">
      <alignment horizontal="center" vertical="center" wrapText="1"/>
    </xf>
    <xf numFmtId="173" fontId="11" fillId="0" borderId="18" xfId="0" applyNumberFormat="1" applyFont="1" applyFill="1" applyBorder="1" applyAlignment="1">
      <alignment horizontal="center" vertical="center" wrapText="1"/>
    </xf>
    <xf numFmtId="173" fontId="11" fillId="0" borderId="19" xfId="0" applyNumberFormat="1" applyFont="1" applyFill="1" applyBorder="1" applyAlignment="1">
      <alignment horizontal="center" vertical="center" wrapText="1"/>
    </xf>
    <xf numFmtId="173" fontId="11" fillId="0" borderId="16" xfId="0" applyNumberFormat="1" applyFont="1" applyFill="1" applyBorder="1" applyAlignment="1">
      <alignment horizontal="center" vertical="center" wrapText="1"/>
    </xf>
    <xf numFmtId="173" fontId="11" fillId="0" borderId="20" xfId="0" applyNumberFormat="1" applyFont="1" applyFill="1" applyBorder="1" applyAlignment="1">
      <alignment horizontal="center" vertical="center" wrapText="1"/>
    </xf>
    <xf numFmtId="173" fontId="11" fillId="0" borderId="21" xfId="0" applyNumberFormat="1" applyFont="1" applyFill="1" applyBorder="1" applyAlignment="1">
      <alignment horizontal="center" vertical="center" wrapText="1"/>
    </xf>
    <xf numFmtId="173" fontId="11" fillId="0" borderId="22" xfId="0" applyNumberFormat="1" applyFont="1" applyFill="1" applyBorder="1" applyAlignment="1">
      <alignment horizontal="center" vertical="center" wrapText="1"/>
    </xf>
    <xf numFmtId="173" fontId="11" fillId="0" borderId="21" xfId="0" applyNumberFormat="1" applyFont="1" applyFill="1" applyBorder="1" applyAlignment="1">
      <alignment horizontal="center" vertical="center" wrapText="1"/>
    </xf>
    <xf numFmtId="173" fontId="11" fillId="0" borderId="26" xfId="0" applyNumberFormat="1" applyFont="1" applyFill="1" applyBorder="1" applyAlignment="1">
      <alignment horizontal="center" vertical="center" wrapText="1"/>
    </xf>
    <xf numFmtId="173" fontId="11" fillId="0" borderId="18" xfId="0" applyNumberFormat="1" applyFont="1" applyFill="1" applyBorder="1" applyAlignment="1">
      <alignment horizontal="center" vertical="center" wrapText="1"/>
    </xf>
    <xf numFmtId="169" fontId="15" fillId="2" borderId="1" xfId="0" applyNumberFormat="1" applyFont="1" applyFill="1" applyBorder="1" applyAlignment="1">
      <alignment horizontal="center" vertical="center"/>
    </xf>
  </cellXfs>
  <cellStyles count="4">
    <cellStyle name="Monétaire" xfId="1" builtinId="4"/>
    <cellStyle name="Normal" xfId="0" builtinId="0"/>
    <cellStyle name="Normal 2" xfId="2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15"/>
  <sheetViews>
    <sheetView tabSelected="1" zoomScale="55" zoomScaleNormal="55" workbookViewId="0">
      <selection activeCell="B33" sqref="B33"/>
    </sheetView>
  </sheetViews>
  <sheetFormatPr baseColWidth="10" defaultRowHeight="15" x14ac:dyDescent="0.25"/>
  <cols>
    <col min="2" max="2" width="113.7109375" bestFit="1" customWidth="1"/>
    <col min="3" max="17" width="22.85546875" customWidth="1"/>
  </cols>
  <sheetData>
    <row r="1" spans="1:134" s="20" customFormat="1" ht="23.25" x14ac:dyDescent="0.25">
      <c r="A1" s="21" t="s">
        <v>82</v>
      </c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ED1" s="28"/>
    </row>
    <row r="2" spans="1:134" s="1" customFormat="1" ht="12.75" x14ac:dyDescent="0.25"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ED2" s="29"/>
    </row>
    <row r="3" spans="1:134" s="20" customFormat="1" ht="23.25" x14ac:dyDescent="0.25">
      <c r="A3" s="21" t="s">
        <v>51</v>
      </c>
      <c r="B3" s="20" t="s">
        <v>52</v>
      </c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ED3" s="28"/>
    </row>
    <row r="4" spans="1:134" s="20" customFormat="1" ht="23.25" x14ac:dyDescent="0.25">
      <c r="A4" s="21" t="s">
        <v>53</v>
      </c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ED4" s="28"/>
    </row>
    <row r="5" spans="1:134" s="1" customFormat="1" ht="12.75" x14ac:dyDescent="0.25"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ED5" s="29"/>
    </row>
    <row r="6" spans="1:134" s="1" customFormat="1" ht="13.5" thickBot="1" x14ac:dyDescent="0.3"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ED6" s="29"/>
    </row>
    <row r="7" spans="1:134" s="1" customFormat="1" ht="36" customHeight="1" thickBot="1" x14ac:dyDescent="0.3">
      <c r="A7" s="54" t="s">
        <v>40</v>
      </c>
      <c r="B7" s="56" t="s">
        <v>65</v>
      </c>
      <c r="C7" s="58" t="s">
        <v>64</v>
      </c>
      <c r="D7" s="59"/>
      <c r="E7" s="60"/>
      <c r="F7" s="59" t="s">
        <v>61</v>
      </c>
      <c r="G7" s="59"/>
      <c r="H7" s="59"/>
      <c r="I7" s="58" t="s">
        <v>62</v>
      </c>
      <c r="J7" s="59"/>
      <c r="K7" s="60"/>
      <c r="L7" s="58" t="s">
        <v>63</v>
      </c>
      <c r="M7" s="59"/>
      <c r="N7" s="60"/>
      <c r="O7" s="58" t="s">
        <v>74</v>
      </c>
      <c r="P7" s="59"/>
      <c r="Q7" s="60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ED7" s="29"/>
    </row>
    <row r="8" spans="1:134" s="1" customFormat="1" ht="36" customHeight="1" x14ac:dyDescent="0.25">
      <c r="A8" s="55"/>
      <c r="B8" s="57"/>
      <c r="C8" s="35" t="s">
        <v>66</v>
      </c>
      <c r="D8" s="36" t="s">
        <v>67</v>
      </c>
      <c r="E8" s="37" t="s">
        <v>68</v>
      </c>
      <c r="F8" s="35" t="s">
        <v>66</v>
      </c>
      <c r="G8" s="36" t="s">
        <v>67</v>
      </c>
      <c r="H8" s="37" t="s">
        <v>68</v>
      </c>
      <c r="I8" s="35" t="s">
        <v>66</v>
      </c>
      <c r="J8" s="36" t="s">
        <v>67</v>
      </c>
      <c r="K8" s="37" t="s">
        <v>68</v>
      </c>
      <c r="L8" s="35" t="s">
        <v>66</v>
      </c>
      <c r="M8" s="36" t="s">
        <v>67</v>
      </c>
      <c r="N8" s="37" t="s">
        <v>68</v>
      </c>
      <c r="O8" s="35" t="s">
        <v>66</v>
      </c>
      <c r="P8" s="36" t="s">
        <v>67</v>
      </c>
      <c r="Q8" s="37" t="s">
        <v>68</v>
      </c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ED8" s="29"/>
    </row>
    <row r="9" spans="1:134" s="16" customFormat="1" ht="48.75" customHeight="1" x14ac:dyDescent="0.25">
      <c r="A9" s="30">
        <v>1</v>
      </c>
      <c r="B9" s="31" t="s">
        <v>58</v>
      </c>
      <c r="C9" s="67">
        <f>'Année 1 lot xxx'!C8</f>
        <v>0</v>
      </c>
      <c r="D9" s="68">
        <f>'Année 1 lot xxx'!D8</f>
        <v>0</v>
      </c>
      <c r="E9" s="69">
        <f>'Année 1 lot xxx'!E8</f>
        <v>0</v>
      </c>
      <c r="F9" s="68">
        <f>'Année 2 lot xxx'!C8</f>
        <v>0</v>
      </c>
      <c r="G9" s="70">
        <f>'Année 2 lot xxx'!D8</f>
        <v>0</v>
      </c>
      <c r="H9" s="71">
        <f>'Année 2 lot xxx'!E8</f>
        <v>0</v>
      </c>
      <c r="I9" s="67">
        <f>'Année 3 lot xxx'!C8</f>
        <v>0</v>
      </c>
      <c r="J9" s="70">
        <f>'Année 3 lot xxx'!D8</f>
        <v>0</v>
      </c>
      <c r="K9" s="72">
        <f>'Année 3 lot xxx'!E8</f>
        <v>0</v>
      </c>
      <c r="L9" s="73">
        <f>'Année 4 lot xxx'!C8</f>
        <v>0</v>
      </c>
      <c r="M9" s="70">
        <f>'Année 4 lot xxx'!D8</f>
        <v>0</v>
      </c>
      <c r="N9" s="69">
        <f>'Année 4 lot xxx'!E8</f>
        <v>0</v>
      </c>
      <c r="O9" s="74">
        <f>SUM(C9,F9,I9,,L9)</f>
        <v>0</v>
      </c>
      <c r="P9" s="74">
        <f t="shared" ref="P9:Q13" si="0">SUM(D9,G9,J9,M9)</f>
        <v>0</v>
      </c>
      <c r="Q9" s="74">
        <f t="shared" si="0"/>
        <v>0</v>
      </c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ED9" s="32"/>
    </row>
    <row r="10" spans="1:134" s="16" customFormat="1" ht="48.75" customHeight="1" x14ac:dyDescent="0.25">
      <c r="A10" s="33">
        <v>2</v>
      </c>
      <c r="B10" s="34" t="s">
        <v>81</v>
      </c>
      <c r="C10" s="67">
        <f>'Année 1 lot xxx'!C9</f>
        <v>0</v>
      </c>
      <c r="D10" s="68">
        <f>'Année 1 lot xxx'!D9</f>
        <v>0</v>
      </c>
      <c r="E10" s="69">
        <f>'Année 1 lot xxx'!E9</f>
        <v>0</v>
      </c>
      <c r="F10" s="75"/>
      <c r="G10" s="76"/>
      <c r="H10" s="77"/>
      <c r="I10" s="75"/>
      <c r="J10" s="76"/>
      <c r="K10" s="77"/>
      <c r="L10" s="73">
        <f>'Année 4 lot xxx'!C9</f>
        <v>0</v>
      </c>
      <c r="M10" s="70">
        <f>'Année 4 lot xxx'!D9</f>
        <v>0</v>
      </c>
      <c r="N10" s="69">
        <f>'Année 4 lot xxx'!E9</f>
        <v>0</v>
      </c>
      <c r="O10" s="74">
        <f>SUM(C10,F10,I10,,L10)</f>
        <v>0</v>
      </c>
      <c r="P10" s="74">
        <f t="shared" si="0"/>
        <v>0</v>
      </c>
      <c r="Q10" s="74">
        <f t="shared" si="0"/>
        <v>0</v>
      </c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ED10" s="32"/>
    </row>
    <row r="11" spans="1:134" s="16" customFormat="1" ht="48.75" customHeight="1" x14ac:dyDescent="0.25">
      <c r="A11" s="33">
        <v>3</v>
      </c>
      <c r="B11" s="34" t="s">
        <v>43</v>
      </c>
      <c r="C11" s="67">
        <f>'Année 1 lot xxx'!C10</f>
        <v>0</v>
      </c>
      <c r="D11" s="68">
        <f>'Année 1 lot xxx'!D10</f>
        <v>0</v>
      </c>
      <c r="E11" s="69">
        <f>'Année 1 lot xxx'!E10</f>
        <v>0</v>
      </c>
      <c r="F11" s="68">
        <f>'Année 2 lot xxx'!C9</f>
        <v>0</v>
      </c>
      <c r="G11" s="70">
        <f>'Année 2 lot xxx'!D9</f>
        <v>0</v>
      </c>
      <c r="H11" s="71">
        <f>'Année 2 lot xxx'!E9</f>
        <v>0</v>
      </c>
      <c r="I11" s="67">
        <f>'Année 3 lot xxx'!C9</f>
        <v>0</v>
      </c>
      <c r="J11" s="70">
        <f>'Année 3 lot xxx'!D9</f>
        <v>0</v>
      </c>
      <c r="K11" s="72">
        <f>'Année 3 lot xxx'!E9</f>
        <v>0</v>
      </c>
      <c r="L11" s="73">
        <f>'Année 4 lot xxx'!C10</f>
        <v>0</v>
      </c>
      <c r="M11" s="70">
        <f>'Année 4 lot xxx'!D10</f>
        <v>0</v>
      </c>
      <c r="N11" s="69">
        <f>'Année 4 lot xxx'!E10</f>
        <v>0</v>
      </c>
      <c r="O11" s="74">
        <f>SUM(C11,F11,I11,,L11)</f>
        <v>0</v>
      </c>
      <c r="P11" s="74">
        <f t="shared" si="0"/>
        <v>0</v>
      </c>
      <c r="Q11" s="74">
        <f t="shared" si="0"/>
        <v>0</v>
      </c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ED11" s="32"/>
    </row>
    <row r="12" spans="1:134" s="16" customFormat="1" ht="48.75" customHeight="1" x14ac:dyDescent="0.25">
      <c r="A12" s="33">
        <v>4</v>
      </c>
      <c r="B12" s="34" t="s">
        <v>59</v>
      </c>
      <c r="C12" s="67">
        <f>'Année 1 lot xxx'!C11</f>
        <v>0</v>
      </c>
      <c r="D12" s="68">
        <f>'Année 1 lot xxx'!D11</f>
        <v>0</v>
      </c>
      <c r="E12" s="69">
        <f>'Année 1 lot xxx'!E11</f>
        <v>0</v>
      </c>
      <c r="F12" s="68">
        <f>'Année 2 lot xxx'!C10</f>
        <v>0</v>
      </c>
      <c r="G12" s="70">
        <f>'Année 2 lot xxx'!D10</f>
        <v>0</v>
      </c>
      <c r="H12" s="71">
        <f>'Année 2 lot xxx'!E10</f>
        <v>0</v>
      </c>
      <c r="I12" s="67">
        <f>'Année 3 lot xxx'!C10</f>
        <v>0</v>
      </c>
      <c r="J12" s="70">
        <f>'Année 3 lot xxx'!D10</f>
        <v>0</v>
      </c>
      <c r="K12" s="72">
        <f>'Année 3 lot xxx'!E10</f>
        <v>0</v>
      </c>
      <c r="L12" s="73">
        <f>'Année 4 lot xxx'!C11</f>
        <v>0</v>
      </c>
      <c r="M12" s="70">
        <f>'Année 4 lot xxx'!D11</f>
        <v>0</v>
      </c>
      <c r="N12" s="69">
        <f>'Année 4 lot xxx'!E11</f>
        <v>0</v>
      </c>
      <c r="O12" s="74">
        <f>SUM(C12,F12,I12,,L12)</f>
        <v>0</v>
      </c>
      <c r="P12" s="74">
        <f t="shared" si="0"/>
        <v>0</v>
      </c>
      <c r="Q12" s="74">
        <f t="shared" si="0"/>
        <v>0</v>
      </c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ED12" s="32"/>
    </row>
    <row r="13" spans="1:134" s="16" customFormat="1" ht="48.75" customHeight="1" thickBot="1" x14ac:dyDescent="0.3">
      <c r="A13" s="33">
        <v>5</v>
      </c>
      <c r="B13" s="34" t="s">
        <v>60</v>
      </c>
      <c r="C13" s="67">
        <f>'Année 1 lot xxx'!C12</f>
        <v>0</v>
      </c>
      <c r="D13" s="68">
        <f>'Année 1 lot xxx'!D12</f>
        <v>0</v>
      </c>
      <c r="E13" s="69">
        <f>'Année 1 lot xxx'!E12</f>
        <v>0</v>
      </c>
      <c r="F13" s="68">
        <f>'Année 2 lot xxx'!C11</f>
        <v>0</v>
      </c>
      <c r="G13" s="70">
        <f>'Année 2 lot xxx'!D11</f>
        <v>0</v>
      </c>
      <c r="H13" s="71">
        <f>'Année 2 lot xxx'!E11</f>
        <v>0</v>
      </c>
      <c r="I13" s="67">
        <f>'Année 3 lot xxx'!C11</f>
        <v>0</v>
      </c>
      <c r="J13" s="70">
        <f>'Année 3 lot xxx'!D11</f>
        <v>0</v>
      </c>
      <c r="K13" s="72">
        <f>'Année 3 lot xxx'!E11</f>
        <v>0</v>
      </c>
      <c r="L13" s="73">
        <f>'Année 4 lot xxx'!C12</f>
        <v>0</v>
      </c>
      <c r="M13" s="70">
        <f>'Année 4 lot xxx'!D12</f>
        <v>0</v>
      </c>
      <c r="N13" s="69">
        <f>'Année 4 lot xxx'!E12</f>
        <v>0</v>
      </c>
      <c r="O13" s="74">
        <f>SUM(C13,F13,I13,,L13)</f>
        <v>0</v>
      </c>
      <c r="P13" s="74">
        <f t="shared" si="0"/>
        <v>0</v>
      </c>
      <c r="Q13" s="74">
        <f t="shared" si="0"/>
        <v>0</v>
      </c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ED13" s="32"/>
    </row>
    <row r="14" spans="1:134" s="16" customFormat="1" ht="69" customHeight="1" thickBot="1" x14ac:dyDescent="0.3">
      <c r="A14" s="38"/>
      <c r="B14" s="39" t="s">
        <v>69</v>
      </c>
      <c r="C14" s="78">
        <f t="shared" ref="C14:Q14" si="1">SUM(C9:C13)</f>
        <v>0</v>
      </c>
      <c r="D14" s="79">
        <f t="shared" si="1"/>
        <v>0</v>
      </c>
      <c r="E14" s="80">
        <f t="shared" si="1"/>
        <v>0</v>
      </c>
      <c r="F14" s="79">
        <f t="shared" si="1"/>
        <v>0</v>
      </c>
      <c r="G14" s="81">
        <f t="shared" si="1"/>
        <v>0</v>
      </c>
      <c r="H14" s="82">
        <f t="shared" si="1"/>
        <v>0</v>
      </c>
      <c r="I14" s="78">
        <f t="shared" si="1"/>
        <v>0</v>
      </c>
      <c r="J14" s="81">
        <f t="shared" si="1"/>
        <v>0</v>
      </c>
      <c r="K14" s="83">
        <f t="shared" si="1"/>
        <v>0</v>
      </c>
      <c r="L14" s="84">
        <f t="shared" si="1"/>
        <v>0</v>
      </c>
      <c r="M14" s="81">
        <f t="shared" si="1"/>
        <v>0</v>
      </c>
      <c r="N14" s="80">
        <f t="shared" si="1"/>
        <v>0</v>
      </c>
      <c r="O14" s="85">
        <f t="shared" si="1"/>
        <v>0</v>
      </c>
      <c r="P14" s="85">
        <f t="shared" si="1"/>
        <v>0</v>
      </c>
      <c r="Q14" s="85">
        <f t="shared" si="1"/>
        <v>0</v>
      </c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ED14" s="32"/>
    </row>
    <row r="15" spans="1:134" ht="69" customHeight="1" thickBot="1" x14ac:dyDescent="0.3">
      <c r="A15" s="38"/>
      <c r="B15" s="39" t="s">
        <v>39</v>
      </c>
      <c r="C15" s="86">
        <f>C14+D14+E14</f>
        <v>0</v>
      </c>
      <c r="D15" s="87"/>
      <c r="E15" s="88"/>
      <c r="F15" s="86">
        <f>F14+G14+H14</f>
        <v>0</v>
      </c>
      <c r="G15" s="87"/>
      <c r="H15" s="88"/>
      <c r="I15" s="86">
        <f>I14+J14+K14</f>
        <v>0</v>
      </c>
      <c r="J15" s="87"/>
      <c r="K15" s="88"/>
      <c r="L15" s="86">
        <f>L14+M14+N14</f>
        <v>0</v>
      </c>
      <c r="M15" s="87"/>
      <c r="N15" s="88"/>
      <c r="O15" s="86">
        <f>O14+P14+Q14</f>
        <v>0</v>
      </c>
      <c r="P15" s="87"/>
      <c r="Q15" s="88"/>
    </row>
  </sheetData>
  <mergeCells count="12">
    <mergeCell ref="F7:H7"/>
    <mergeCell ref="I7:K7"/>
    <mergeCell ref="L15:N15"/>
    <mergeCell ref="O15:Q15"/>
    <mergeCell ref="C15:E15"/>
    <mergeCell ref="F15:H15"/>
    <mergeCell ref="I15:K15"/>
    <mergeCell ref="A7:A8"/>
    <mergeCell ref="B7:B8"/>
    <mergeCell ref="C7:E7"/>
    <mergeCell ref="O7:Q7"/>
    <mergeCell ref="L7:N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view="pageBreakPreview" topLeftCell="A35" zoomScale="70" zoomScaleNormal="60" zoomScaleSheetLayoutView="70" workbookViewId="0">
      <selection activeCell="E51" sqref="E51"/>
    </sheetView>
  </sheetViews>
  <sheetFormatPr baseColWidth="10" defaultColWidth="11.140625" defaultRowHeight="12.75" x14ac:dyDescent="0.25"/>
  <cols>
    <col min="1" max="1" width="8.85546875" style="1" customWidth="1"/>
    <col min="2" max="2" width="44.5703125" style="1" customWidth="1"/>
    <col min="3" max="5" width="35.140625" style="1" customWidth="1"/>
    <col min="6" max="6" width="29.7109375" style="1" customWidth="1"/>
    <col min="7" max="16384" width="11.140625" style="1"/>
  </cols>
  <sheetData>
    <row r="1" spans="1:6" s="20" customFormat="1" ht="23.25" x14ac:dyDescent="0.25">
      <c r="A1" s="21" t="s">
        <v>82</v>
      </c>
    </row>
    <row r="3" spans="1:6" s="20" customFormat="1" ht="23.25" x14ac:dyDescent="0.25">
      <c r="A3" s="21" t="s">
        <v>51</v>
      </c>
      <c r="B3" s="20" t="s">
        <v>52</v>
      </c>
    </row>
    <row r="4" spans="1:6" s="20" customFormat="1" ht="23.25" x14ac:dyDescent="0.25">
      <c r="A4" s="21" t="s">
        <v>53</v>
      </c>
    </row>
    <row r="5" spans="1:6" ht="23.25" customHeight="1" x14ac:dyDescent="0.25">
      <c r="A5" s="21" t="s">
        <v>75</v>
      </c>
    </row>
    <row r="7" spans="1:6" ht="51.75" customHeight="1" x14ac:dyDescent="0.25">
      <c r="A7" s="18" t="s">
        <v>40</v>
      </c>
      <c r="B7" s="26" t="s">
        <v>65</v>
      </c>
      <c r="C7" s="17" t="s">
        <v>55</v>
      </c>
      <c r="D7" s="17" t="s">
        <v>56</v>
      </c>
      <c r="E7" s="17" t="s">
        <v>54</v>
      </c>
    </row>
    <row r="8" spans="1:6" s="16" customFormat="1" ht="61.5" customHeight="1" x14ac:dyDescent="0.25">
      <c r="A8" s="23">
        <v>1</v>
      </c>
      <c r="B8" s="23" t="str">
        <f>A20</f>
        <v>SOUS TOTAL DEMARRAGE DU MARCHE</v>
      </c>
      <c r="C8" s="27">
        <f>C20</f>
        <v>0</v>
      </c>
      <c r="D8" s="27">
        <f>D20</f>
        <v>0</v>
      </c>
      <c r="E8" s="27">
        <f>E20</f>
        <v>0</v>
      </c>
      <c r="F8" s="1"/>
    </row>
    <row r="9" spans="1:6" s="16" customFormat="1" ht="61.5" customHeight="1" x14ac:dyDescent="0.25">
      <c r="A9" s="23">
        <v>2</v>
      </c>
      <c r="B9" s="23" t="str">
        <f>A32</f>
        <v>SOUS-TOTAL PERIODE DE PRISE EN CHARGE, ETAT DES LIEUX DES INSTALLATIONS ET PREPARATION AU DEMARRAGE DES PRESTATION</v>
      </c>
      <c r="C9" s="27">
        <f>C32</f>
        <v>0</v>
      </c>
      <c r="D9" s="27">
        <f>D32</f>
        <v>0</v>
      </c>
      <c r="E9" s="27">
        <f>E32</f>
        <v>0</v>
      </c>
      <c r="F9" s="24"/>
    </row>
    <row r="10" spans="1:6" s="16" customFormat="1" ht="61.5" customHeight="1" x14ac:dyDescent="0.25">
      <c r="A10" s="23">
        <v>3</v>
      </c>
      <c r="B10" s="23" t="str">
        <f>A42</f>
        <v>SOUS-TOTAL CONDITIONS PARTICULIERES RELATIVES AU MANAGEMENT DU MARCHE</v>
      </c>
      <c r="C10" s="27">
        <f>C42</f>
        <v>0</v>
      </c>
      <c r="D10" s="27">
        <f>D42</f>
        <v>0</v>
      </c>
      <c r="E10" s="27">
        <f>E42</f>
        <v>0</v>
      </c>
      <c r="F10" s="24"/>
    </row>
    <row r="11" spans="1:6" s="16" customFormat="1" ht="61.5" customHeight="1" x14ac:dyDescent="0.25">
      <c r="A11" s="23">
        <v>4</v>
      </c>
      <c r="B11" s="23" t="str">
        <f>A50</f>
        <v>SOUS-TOTAL CONDITIONS RELATIVES A LA GESTION DE PERENNITE DES INSTALLATIONS</v>
      </c>
      <c r="C11" s="27">
        <f>C50</f>
        <v>0</v>
      </c>
      <c r="D11" s="27">
        <f>D50</f>
        <v>0</v>
      </c>
      <c r="E11" s="27">
        <f>E50</f>
        <v>0</v>
      </c>
      <c r="F11" s="24"/>
    </row>
    <row r="12" spans="1:6" s="16" customFormat="1" ht="61.5" customHeight="1" x14ac:dyDescent="0.25">
      <c r="A12" s="23">
        <v>5</v>
      </c>
      <c r="B12" s="23" t="str">
        <f>A56</f>
        <v>SOUS-TOTAL CONDITIONS RELATIVES A LA CONFORMITE FONCTIONNELLE DES INSTALLATIONS</v>
      </c>
      <c r="C12" s="27">
        <f>C56</f>
        <v>0</v>
      </c>
      <c r="D12" s="27">
        <f>D56</f>
        <v>0</v>
      </c>
      <c r="E12" s="27">
        <f>E56</f>
        <v>0</v>
      </c>
      <c r="F12" s="24"/>
    </row>
    <row r="13" spans="1:6" s="16" customFormat="1" ht="46.5" customHeight="1" x14ac:dyDescent="0.25">
      <c r="A13" s="25"/>
      <c r="B13" s="23" t="s">
        <v>39</v>
      </c>
      <c r="C13" s="27">
        <f>SUM(C8:C12)</f>
        <v>0</v>
      </c>
      <c r="D13" s="27">
        <f>SUM(D8:D12)</f>
        <v>0</v>
      </c>
      <c r="E13" s="27">
        <f>SUM(E8:E12)</f>
        <v>0</v>
      </c>
      <c r="F13" s="24"/>
    </row>
    <row r="14" spans="1:6" s="13" customFormat="1" ht="22.5" customHeight="1" x14ac:dyDescent="0.25">
      <c r="A14" s="12"/>
      <c r="B14" s="12"/>
      <c r="C14" s="12"/>
      <c r="D14" s="12"/>
      <c r="E14" s="12"/>
    </row>
    <row r="15" spans="1:6" ht="22.5" customHeight="1" x14ac:dyDescent="0.25">
      <c r="A15" s="61" t="s">
        <v>44</v>
      </c>
      <c r="B15" s="61"/>
      <c r="C15" s="61"/>
      <c r="D15" s="61"/>
      <c r="E15" s="61"/>
    </row>
    <row r="16" spans="1:6" ht="75.75" customHeight="1" x14ac:dyDescent="0.25">
      <c r="A16" s="17">
        <v>1</v>
      </c>
      <c r="B16" s="19" t="str">
        <f>A15</f>
        <v>1- PERIODE DE DEMARRAGE DU MARCHE</v>
      </c>
      <c r="C16" s="17" t="s">
        <v>55</v>
      </c>
      <c r="D16" s="17" t="s">
        <v>56</v>
      </c>
      <c r="E16" s="22" t="s">
        <v>54</v>
      </c>
    </row>
    <row r="17" spans="1:5" ht="22.5" customHeight="1" x14ac:dyDescent="0.25">
      <c r="A17" s="5" t="s">
        <v>0</v>
      </c>
      <c r="B17" s="6" t="s">
        <v>1</v>
      </c>
      <c r="C17" s="89"/>
      <c r="D17" s="89"/>
      <c r="E17" s="89"/>
    </row>
    <row r="18" spans="1:5" ht="22.5" customHeight="1" x14ac:dyDescent="0.25">
      <c r="A18" s="5" t="s">
        <v>2</v>
      </c>
      <c r="B18" s="6" t="s">
        <v>3</v>
      </c>
      <c r="C18" s="89"/>
      <c r="D18" s="89"/>
      <c r="E18" s="89"/>
    </row>
    <row r="19" spans="1:5" ht="22.5" customHeight="1" x14ac:dyDescent="0.25">
      <c r="A19" s="5" t="s">
        <v>4</v>
      </c>
      <c r="B19" s="7" t="s">
        <v>49</v>
      </c>
      <c r="C19" s="89"/>
      <c r="D19" s="89"/>
      <c r="E19" s="89"/>
    </row>
    <row r="20" spans="1:5" s="15" customFormat="1" ht="70.5" customHeight="1" x14ac:dyDescent="0.25">
      <c r="A20" s="66" t="s">
        <v>41</v>
      </c>
      <c r="B20" s="66"/>
      <c r="C20" s="14">
        <f>SUM(C17:C19)</f>
        <v>0</v>
      </c>
      <c r="D20" s="14">
        <f>SUM(D17:D19)</f>
        <v>0</v>
      </c>
      <c r="E20" s="14">
        <f>SUM(E17:E19)</f>
        <v>0</v>
      </c>
    </row>
    <row r="21" spans="1:5" s="13" customFormat="1" ht="22.5" customHeight="1" x14ac:dyDescent="0.25">
      <c r="A21" s="12"/>
      <c r="B21" s="12"/>
      <c r="C21" s="12"/>
      <c r="D21" s="12"/>
      <c r="E21" s="12"/>
    </row>
    <row r="22" spans="1:5" ht="34.5" customHeight="1" x14ac:dyDescent="0.25">
      <c r="A22" s="61" t="s">
        <v>45</v>
      </c>
      <c r="B22" s="61"/>
      <c r="C22" s="61"/>
      <c r="D22" s="61"/>
      <c r="E22" s="61"/>
    </row>
    <row r="23" spans="1:5" ht="67.5" customHeight="1" x14ac:dyDescent="0.25">
      <c r="A23" s="17">
        <v>2</v>
      </c>
      <c r="B23" s="19" t="str">
        <f>A22</f>
        <v>2- PERIODE DE PRISE EN CHARGE, ETAT DES LIEUX DES INSTALLATIONS ET PREPARATION AU DEMARRAGE DES PRESTATION</v>
      </c>
      <c r="C23" s="17" t="s">
        <v>55</v>
      </c>
      <c r="D23" s="17" t="s">
        <v>56</v>
      </c>
      <c r="E23" s="22" t="s">
        <v>54</v>
      </c>
    </row>
    <row r="24" spans="1:5" ht="22.5" customHeight="1" x14ac:dyDescent="0.25">
      <c r="A24" s="5" t="s">
        <v>5</v>
      </c>
      <c r="B24" s="6" t="s">
        <v>20</v>
      </c>
      <c r="C24" s="89"/>
      <c r="D24" s="89"/>
      <c r="E24" s="89"/>
    </row>
    <row r="25" spans="1:5" ht="22.5" customHeight="1" x14ac:dyDescent="0.25">
      <c r="A25" s="5" t="s">
        <v>7</v>
      </c>
      <c r="B25" s="6" t="s">
        <v>21</v>
      </c>
      <c r="C25" s="89"/>
      <c r="D25" s="89"/>
      <c r="E25" s="89"/>
    </row>
    <row r="26" spans="1:5" ht="22.5" customHeight="1" x14ac:dyDescent="0.25">
      <c r="A26" s="5" t="s">
        <v>9</v>
      </c>
      <c r="B26" s="6" t="s">
        <v>22</v>
      </c>
      <c r="C26" s="89"/>
      <c r="D26" s="89"/>
      <c r="E26" s="89"/>
    </row>
    <row r="27" spans="1:5" ht="51" x14ac:dyDescent="0.25">
      <c r="A27" s="5" t="s">
        <v>11</v>
      </c>
      <c r="B27" s="7" t="s">
        <v>50</v>
      </c>
      <c r="C27" s="89"/>
      <c r="D27" s="89"/>
      <c r="E27" s="89"/>
    </row>
    <row r="28" spans="1:5" ht="25.5" x14ac:dyDescent="0.25">
      <c r="A28" s="5" t="s">
        <v>12</v>
      </c>
      <c r="B28" s="7" t="s">
        <v>24</v>
      </c>
      <c r="C28" s="89"/>
      <c r="D28" s="89"/>
      <c r="E28" s="89"/>
    </row>
    <row r="29" spans="1:5" ht="38.25" x14ac:dyDescent="0.25">
      <c r="A29" s="5" t="s">
        <v>14</v>
      </c>
      <c r="B29" s="7" t="s">
        <v>23</v>
      </c>
      <c r="C29" s="89"/>
      <c r="D29" s="89"/>
      <c r="E29" s="89"/>
    </row>
    <row r="30" spans="1:5" ht="25.5" x14ac:dyDescent="0.25">
      <c r="A30" s="5" t="s">
        <v>16</v>
      </c>
      <c r="B30" s="7" t="s">
        <v>25</v>
      </c>
      <c r="C30" s="89"/>
      <c r="D30" s="89"/>
      <c r="E30" s="89"/>
    </row>
    <row r="31" spans="1:5" ht="25.5" x14ac:dyDescent="0.25">
      <c r="A31" s="5" t="s">
        <v>18</v>
      </c>
      <c r="B31" s="7" t="s">
        <v>26</v>
      </c>
      <c r="C31" s="89"/>
      <c r="D31" s="89"/>
      <c r="E31" s="89"/>
    </row>
    <row r="32" spans="1:5" s="15" customFormat="1" ht="78.75" customHeight="1" x14ac:dyDescent="0.25">
      <c r="A32" s="66" t="s">
        <v>42</v>
      </c>
      <c r="B32" s="66"/>
      <c r="C32" s="14">
        <f>SUM(C24:C31)</f>
        <v>0</v>
      </c>
      <c r="D32" s="14">
        <f>SUM(D24:D31)</f>
        <v>0</v>
      </c>
      <c r="E32" s="14">
        <f>SUM(E24:E31)</f>
        <v>0</v>
      </c>
    </row>
    <row r="33" spans="1:6" s="13" customFormat="1" ht="22.5" customHeight="1" x14ac:dyDescent="0.25">
      <c r="A33" s="12"/>
      <c r="B33" s="12"/>
      <c r="C33" s="12"/>
      <c r="D33" s="12"/>
      <c r="E33" s="12"/>
    </row>
    <row r="34" spans="1:6" ht="48.75" customHeight="1" x14ac:dyDescent="0.25">
      <c r="A34" s="61" t="s">
        <v>46</v>
      </c>
      <c r="B34" s="61"/>
      <c r="C34" s="61"/>
      <c r="D34" s="61"/>
      <c r="E34" s="61"/>
    </row>
    <row r="35" spans="1:6" ht="25.5" x14ac:dyDescent="0.25">
      <c r="A35" s="3">
        <v>3</v>
      </c>
      <c r="B35" s="4" t="str">
        <f>A34</f>
        <v>3 - CONDITIONS PARTICULIERES RELATIVES AU MANAGEMENT DU MARCHE</v>
      </c>
      <c r="C35" s="17" t="s">
        <v>55</v>
      </c>
      <c r="D35" s="17" t="s">
        <v>56</v>
      </c>
      <c r="E35" s="22" t="s">
        <v>54</v>
      </c>
    </row>
    <row r="36" spans="1:6" ht="22.5" customHeight="1" x14ac:dyDescent="0.25">
      <c r="A36" s="5" t="s">
        <v>27</v>
      </c>
      <c r="B36" s="7" t="s">
        <v>79</v>
      </c>
      <c r="C36" s="2"/>
      <c r="D36" s="2"/>
      <c r="E36" s="2"/>
    </row>
    <row r="37" spans="1:6" ht="22.5" customHeight="1" x14ac:dyDescent="0.25">
      <c r="A37" s="5" t="s">
        <v>29</v>
      </c>
      <c r="B37" s="6" t="s">
        <v>80</v>
      </c>
      <c r="C37" s="2"/>
      <c r="D37" s="2"/>
      <c r="E37" s="2"/>
    </row>
    <row r="38" spans="1:6" ht="22.5" customHeight="1" x14ac:dyDescent="0.25">
      <c r="A38" s="5" t="s">
        <v>30</v>
      </c>
      <c r="B38" s="6" t="s">
        <v>13</v>
      </c>
      <c r="C38" s="2"/>
      <c r="D38" s="2"/>
      <c r="E38" s="2"/>
    </row>
    <row r="39" spans="1:6" ht="22.5" customHeight="1" x14ac:dyDescent="0.25">
      <c r="A39" s="5" t="s">
        <v>31</v>
      </c>
      <c r="B39" s="6" t="s">
        <v>15</v>
      </c>
      <c r="C39" s="2"/>
      <c r="D39" s="2"/>
      <c r="E39" s="2"/>
    </row>
    <row r="40" spans="1:6" ht="22.5" customHeight="1" x14ac:dyDescent="0.25">
      <c r="A40" s="5" t="s">
        <v>32</v>
      </c>
      <c r="B40" s="6" t="s">
        <v>17</v>
      </c>
      <c r="C40" s="2"/>
      <c r="D40" s="2"/>
      <c r="E40" s="2"/>
    </row>
    <row r="41" spans="1:6" s="9" customFormat="1" ht="22.5" customHeight="1" x14ac:dyDescent="0.25">
      <c r="A41" s="5" t="s">
        <v>57</v>
      </c>
      <c r="B41" s="6" t="s">
        <v>19</v>
      </c>
      <c r="C41" s="2"/>
      <c r="D41" s="2"/>
      <c r="E41" s="2"/>
      <c r="F41" s="1"/>
    </row>
    <row r="42" spans="1:6" s="15" customFormat="1" ht="70.5" customHeight="1" x14ac:dyDescent="0.25">
      <c r="A42" s="62" t="s">
        <v>43</v>
      </c>
      <c r="B42" s="63"/>
      <c r="C42" s="14">
        <f>SUM(C36:C41)</f>
        <v>0</v>
      </c>
      <c r="D42" s="14">
        <f>SUM(D36:D41)</f>
        <v>0</v>
      </c>
      <c r="E42" s="14">
        <f>SUM(E36:E41)</f>
        <v>0</v>
      </c>
    </row>
    <row r="43" spans="1:6" s="13" customFormat="1" ht="22.5" customHeight="1" x14ac:dyDescent="0.25">
      <c r="A43" s="12"/>
      <c r="B43" s="12"/>
      <c r="C43" s="12"/>
      <c r="D43" s="12"/>
      <c r="E43" s="12"/>
    </row>
    <row r="44" spans="1:6" ht="15.75" x14ac:dyDescent="0.25">
      <c r="A44" s="64" t="s">
        <v>47</v>
      </c>
      <c r="B44" s="65"/>
      <c r="C44" s="65"/>
      <c r="D44" s="65"/>
      <c r="E44" s="65"/>
    </row>
    <row r="45" spans="1:6" ht="25.5" x14ac:dyDescent="0.25">
      <c r="A45" s="3">
        <v>4</v>
      </c>
      <c r="B45" s="4" t="str">
        <f>A44</f>
        <v>4 - CONDITIONS RELATIVES A LA GESTION DE PERENNITE DES INSTALLATIONS</v>
      </c>
      <c r="C45" s="17" t="s">
        <v>55</v>
      </c>
      <c r="D45" s="17" t="s">
        <v>56</v>
      </c>
      <c r="E45" s="22" t="s">
        <v>54</v>
      </c>
    </row>
    <row r="46" spans="1:6" ht="37.5" customHeight="1" x14ac:dyDescent="0.25">
      <c r="A46" s="5" t="s">
        <v>33</v>
      </c>
      <c r="B46" s="8" t="s">
        <v>28</v>
      </c>
      <c r="C46" s="2"/>
      <c r="D46" s="2"/>
      <c r="E46" s="2"/>
    </row>
    <row r="47" spans="1:6" ht="37.5" customHeight="1" x14ac:dyDescent="0.25">
      <c r="A47" s="5" t="s">
        <v>34</v>
      </c>
      <c r="B47" s="7" t="s">
        <v>6</v>
      </c>
      <c r="C47" s="2"/>
      <c r="D47" s="2"/>
      <c r="E47" s="2"/>
    </row>
    <row r="48" spans="1:6" ht="37.5" customHeight="1" x14ac:dyDescent="0.25">
      <c r="A48" s="5" t="s">
        <v>35</v>
      </c>
      <c r="B48" s="7" t="s">
        <v>8</v>
      </c>
      <c r="C48" s="2"/>
      <c r="D48" s="2"/>
      <c r="E48" s="2"/>
    </row>
    <row r="49" spans="1:5" ht="37.5" customHeight="1" x14ac:dyDescent="0.25">
      <c r="A49" s="5" t="s">
        <v>36</v>
      </c>
      <c r="B49" s="7" t="s">
        <v>10</v>
      </c>
      <c r="C49" s="2"/>
      <c r="D49" s="2"/>
      <c r="E49" s="2"/>
    </row>
    <row r="50" spans="1:5" s="15" customFormat="1" ht="70.5" customHeight="1" x14ac:dyDescent="0.25">
      <c r="A50" s="62" t="s">
        <v>59</v>
      </c>
      <c r="B50" s="63"/>
      <c r="C50" s="14">
        <f>SUM(C46:C49)</f>
        <v>0</v>
      </c>
      <c r="D50" s="14">
        <f>SUM(D46:D49)</f>
        <v>0</v>
      </c>
      <c r="E50" s="14">
        <f>SUM(E46:E49)</f>
        <v>0</v>
      </c>
    </row>
    <row r="51" spans="1:5" ht="17.25" customHeight="1" x14ac:dyDescent="0.2">
      <c r="A51" s="11"/>
      <c r="B51" s="11"/>
      <c r="C51" s="11"/>
      <c r="D51" s="11"/>
      <c r="E51" s="11"/>
    </row>
    <row r="52" spans="1:5" s="13" customFormat="1" ht="22.5" customHeight="1" x14ac:dyDescent="0.25">
      <c r="A52" s="12"/>
      <c r="B52" s="12"/>
      <c r="C52" s="12"/>
      <c r="D52" s="12"/>
      <c r="E52" s="12"/>
    </row>
    <row r="53" spans="1:5" ht="66" customHeight="1" x14ac:dyDescent="0.25">
      <c r="A53" s="64" t="s">
        <v>48</v>
      </c>
      <c r="B53" s="65"/>
      <c r="C53" s="65"/>
      <c r="D53" s="65"/>
      <c r="E53" s="65"/>
    </row>
    <row r="54" spans="1:5" ht="38.25" x14ac:dyDescent="0.25">
      <c r="A54" s="3">
        <v>5</v>
      </c>
      <c r="B54" s="4" t="str">
        <f>A53</f>
        <v>5 - CONDITIONS RELATIVES A LA CONFORMITE FONCTIONNELLE DES INSTALLATIONS</v>
      </c>
      <c r="C54" s="17" t="s">
        <v>55</v>
      </c>
      <c r="D54" s="17" t="s">
        <v>56</v>
      </c>
      <c r="E54" s="22" t="s">
        <v>54</v>
      </c>
    </row>
    <row r="55" spans="1:5" ht="37.5" customHeight="1" x14ac:dyDescent="0.25">
      <c r="A55" s="5" t="s">
        <v>37</v>
      </c>
      <c r="B55" s="8" t="s">
        <v>38</v>
      </c>
      <c r="C55" s="2"/>
      <c r="D55" s="2"/>
      <c r="E55" s="2"/>
    </row>
    <row r="56" spans="1:5" s="15" customFormat="1" ht="69" customHeight="1" x14ac:dyDescent="0.25">
      <c r="A56" s="62" t="s">
        <v>60</v>
      </c>
      <c r="B56" s="63"/>
      <c r="C56" s="14">
        <f>SUM(C55:C55)</f>
        <v>0</v>
      </c>
      <c r="D56" s="14">
        <f>SUM(D55:D55)</f>
        <v>0</v>
      </c>
      <c r="E56" s="14">
        <f>SUM(E55:E55)</f>
        <v>0</v>
      </c>
    </row>
    <row r="57" spans="1:5" x14ac:dyDescent="0.2">
      <c r="A57" s="10"/>
      <c r="B57" s="10"/>
      <c r="C57" s="10"/>
      <c r="D57" s="10"/>
      <c r="E57" s="10"/>
    </row>
    <row r="58" spans="1:5" ht="24" customHeight="1" x14ac:dyDescent="0.25">
      <c r="A58" s="47"/>
      <c r="B58" s="47"/>
      <c r="C58" s="47"/>
      <c r="D58" s="47"/>
      <c r="E58" s="47"/>
    </row>
  </sheetData>
  <mergeCells count="10">
    <mergeCell ref="A34:E34"/>
    <mergeCell ref="A42:B42"/>
    <mergeCell ref="A50:B50"/>
    <mergeCell ref="A56:B56"/>
    <mergeCell ref="A53:E53"/>
    <mergeCell ref="A15:E15"/>
    <mergeCell ref="A44:E44"/>
    <mergeCell ref="A22:E22"/>
    <mergeCell ref="A20:B20"/>
    <mergeCell ref="A32:B32"/>
  </mergeCells>
  <pageMargins left="0.7" right="0.7" top="0.75" bottom="0.75" header="0.3" footer="0.3"/>
  <pageSetup paperSize="9" scale="1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view="pageBreakPreview" zoomScale="70" zoomScaleNormal="60" zoomScaleSheetLayoutView="70" workbookViewId="0">
      <selection activeCell="B5" sqref="B5"/>
    </sheetView>
  </sheetViews>
  <sheetFormatPr baseColWidth="10" defaultColWidth="11.140625" defaultRowHeight="12.75" x14ac:dyDescent="0.25"/>
  <cols>
    <col min="1" max="1" width="8.85546875" style="1" customWidth="1"/>
    <col min="2" max="2" width="44.5703125" style="1" customWidth="1"/>
    <col min="3" max="5" width="35.140625" style="1" customWidth="1"/>
    <col min="6" max="6" width="29.7109375" style="1" customWidth="1"/>
    <col min="7" max="16384" width="11.140625" style="1"/>
  </cols>
  <sheetData>
    <row r="1" spans="1:6" s="20" customFormat="1" ht="23.25" x14ac:dyDescent="0.25">
      <c r="A1" s="21" t="s">
        <v>82</v>
      </c>
    </row>
    <row r="3" spans="1:6" s="20" customFormat="1" ht="23.25" x14ac:dyDescent="0.25">
      <c r="A3" s="21" t="s">
        <v>51</v>
      </c>
      <c r="B3" s="20" t="s">
        <v>52</v>
      </c>
    </row>
    <row r="4" spans="1:6" s="20" customFormat="1" ht="23.25" x14ac:dyDescent="0.25">
      <c r="A4" s="21" t="s">
        <v>53</v>
      </c>
    </row>
    <row r="5" spans="1:6" ht="23.25" customHeight="1" x14ac:dyDescent="0.25">
      <c r="A5" s="21" t="s">
        <v>77</v>
      </c>
    </row>
    <row r="7" spans="1:6" ht="51.75" customHeight="1" x14ac:dyDescent="0.25">
      <c r="A7" s="18" t="s">
        <v>40</v>
      </c>
      <c r="B7" s="26" t="s">
        <v>65</v>
      </c>
      <c r="C7" s="17" t="s">
        <v>55</v>
      </c>
      <c r="D7" s="17" t="s">
        <v>56</v>
      </c>
      <c r="E7" s="17" t="s">
        <v>54</v>
      </c>
    </row>
    <row r="8" spans="1:6" s="16" customFormat="1" ht="61.5" customHeight="1" x14ac:dyDescent="0.25">
      <c r="A8" s="23">
        <v>1</v>
      </c>
      <c r="B8" s="23" t="str">
        <f>A19</f>
        <v>SOUS TOTAL SUIVI ADMINISTRATIF</v>
      </c>
      <c r="C8" s="27">
        <f>C19</f>
        <v>0</v>
      </c>
      <c r="D8" s="27">
        <f>D19</f>
        <v>0</v>
      </c>
      <c r="E8" s="27">
        <f>E19</f>
        <v>0</v>
      </c>
      <c r="F8" s="1"/>
    </row>
    <row r="9" spans="1:6" s="16" customFormat="1" ht="61.5" customHeight="1" x14ac:dyDescent="0.25">
      <c r="A9" s="23">
        <v>3</v>
      </c>
      <c r="B9" s="23" t="str">
        <f>A29</f>
        <v>SOUS-TOTAL CONDITIONS PARTICULIERES RELATIVES AU MANAGEMENT DU MARCHE</v>
      </c>
      <c r="C9" s="27">
        <f>C29</f>
        <v>0</v>
      </c>
      <c r="D9" s="27">
        <f>D29</f>
        <v>0</v>
      </c>
      <c r="E9" s="27">
        <f>E29</f>
        <v>0</v>
      </c>
      <c r="F9" s="24"/>
    </row>
    <row r="10" spans="1:6" s="16" customFormat="1" ht="61.5" customHeight="1" x14ac:dyDescent="0.25">
      <c r="A10" s="23">
        <v>4</v>
      </c>
      <c r="B10" s="23" t="str">
        <f>A37</f>
        <v>SOUS-TOTAL CONDITIONS RELATIVES A LA GESTION DE PERENNITE DES INSTALLATIONS</v>
      </c>
      <c r="C10" s="27">
        <f>C37</f>
        <v>0</v>
      </c>
      <c r="D10" s="27">
        <f>D37</f>
        <v>0</v>
      </c>
      <c r="E10" s="27">
        <f>E37</f>
        <v>0</v>
      </c>
      <c r="F10" s="24"/>
    </row>
    <row r="11" spans="1:6" s="16" customFormat="1" ht="61.5" customHeight="1" x14ac:dyDescent="0.25">
      <c r="A11" s="23">
        <v>5</v>
      </c>
      <c r="B11" s="23" t="str">
        <f>A43</f>
        <v>SOUS-TOTAL CONDITIONS RELATIVES A LA CONFORMITE FONCTIONNELLE DES INSTALLATIONS</v>
      </c>
      <c r="C11" s="27">
        <f>C43</f>
        <v>0</v>
      </c>
      <c r="D11" s="27">
        <f>D43</f>
        <v>0</v>
      </c>
      <c r="E11" s="27">
        <f>E43</f>
        <v>0</v>
      </c>
      <c r="F11" s="24"/>
    </row>
    <row r="12" spans="1:6" s="16" customFormat="1" ht="46.5" customHeight="1" x14ac:dyDescent="0.25">
      <c r="A12" s="25"/>
      <c r="B12" s="23" t="s">
        <v>39</v>
      </c>
      <c r="C12" s="27">
        <f>SUM(C8:C11)</f>
        <v>0</v>
      </c>
      <c r="D12" s="27">
        <f>SUM(D8:D11)</f>
        <v>0</v>
      </c>
      <c r="E12" s="27">
        <f>SUM(E8:E11)</f>
        <v>0</v>
      </c>
      <c r="F12" s="24"/>
    </row>
    <row r="13" spans="1:6" s="13" customFormat="1" ht="22.5" customHeight="1" x14ac:dyDescent="0.25">
      <c r="A13" s="12"/>
      <c r="B13" s="12"/>
      <c r="C13" s="12"/>
      <c r="D13" s="12"/>
      <c r="E13" s="12"/>
    </row>
    <row r="14" spans="1:6" ht="22.5" customHeight="1" x14ac:dyDescent="0.25">
      <c r="A14" s="61" t="s">
        <v>71</v>
      </c>
      <c r="B14" s="61"/>
      <c r="C14" s="61"/>
      <c r="D14" s="61"/>
      <c r="E14" s="61"/>
    </row>
    <row r="15" spans="1:6" ht="75.75" customHeight="1" x14ac:dyDescent="0.25">
      <c r="A15" s="17">
        <v>1</v>
      </c>
      <c r="B15" s="19" t="str">
        <f>A14</f>
        <v>1- SUIVI ADMINISTRATIF</v>
      </c>
      <c r="C15" s="17" t="s">
        <v>55</v>
      </c>
      <c r="D15" s="17" t="s">
        <v>56</v>
      </c>
      <c r="E15" s="22" t="s">
        <v>54</v>
      </c>
    </row>
    <row r="16" spans="1:6" ht="22.5" customHeight="1" x14ac:dyDescent="0.25">
      <c r="A16" s="5" t="s">
        <v>0</v>
      </c>
      <c r="B16" s="6" t="s">
        <v>1</v>
      </c>
      <c r="C16" s="89"/>
      <c r="D16" s="89"/>
      <c r="E16" s="89"/>
    </row>
    <row r="17" spans="1:6" ht="22.5" customHeight="1" x14ac:dyDescent="0.25">
      <c r="A17" s="5" t="s">
        <v>2</v>
      </c>
      <c r="B17" s="6" t="s">
        <v>3</v>
      </c>
      <c r="C17" s="89"/>
      <c r="D17" s="89"/>
      <c r="E17" s="89"/>
    </row>
    <row r="18" spans="1:6" ht="22.5" customHeight="1" x14ac:dyDescent="0.25">
      <c r="A18" s="5" t="s">
        <v>4</v>
      </c>
      <c r="B18" s="7" t="s">
        <v>49</v>
      </c>
      <c r="C18" s="89"/>
      <c r="D18" s="89"/>
      <c r="E18" s="89"/>
    </row>
    <row r="19" spans="1:6" s="15" customFormat="1" ht="70.5" customHeight="1" x14ac:dyDescent="0.25">
      <c r="A19" s="66" t="s">
        <v>70</v>
      </c>
      <c r="B19" s="66"/>
      <c r="C19" s="14">
        <f>SUM(C16:C18)</f>
        <v>0</v>
      </c>
      <c r="D19" s="14">
        <f>SUM(D16:D18)</f>
        <v>0</v>
      </c>
      <c r="E19" s="14">
        <f>SUM(E16:E18)</f>
        <v>0</v>
      </c>
    </row>
    <row r="20" spans="1:6" s="13" customFormat="1" ht="22.5" customHeight="1" x14ac:dyDescent="0.25">
      <c r="A20" s="12"/>
      <c r="B20" s="12"/>
      <c r="C20" s="12"/>
      <c r="D20" s="12"/>
      <c r="E20" s="12"/>
    </row>
    <row r="21" spans="1:6" ht="48.75" customHeight="1" x14ac:dyDescent="0.25">
      <c r="A21" s="61" t="s">
        <v>46</v>
      </c>
      <c r="B21" s="61"/>
      <c r="C21" s="61"/>
      <c r="D21" s="61"/>
      <c r="E21" s="61"/>
    </row>
    <row r="22" spans="1:6" ht="25.5" x14ac:dyDescent="0.25">
      <c r="A22" s="3">
        <v>3</v>
      </c>
      <c r="B22" s="4" t="str">
        <f>A21</f>
        <v>3 - CONDITIONS PARTICULIERES RELATIVES AU MANAGEMENT DU MARCHE</v>
      </c>
      <c r="C22" s="17" t="s">
        <v>55</v>
      </c>
      <c r="D22" s="17" t="s">
        <v>56</v>
      </c>
      <c r="E22" s="22" t="s">
        <v>54</v>
      </c>
    </row>
    <row r="23" spans="1:6" ht="22.5" customHeight="1" x14ac:dyDescent="0.25">
      <c r="A23" s="5" t="s">
        <v>27</v>
      </c>
      <c r="B23" s="52" t="s">
        <v>79</v>
      </c>
      <c r="C23" s="89"/>
      <c r="D23" s="89"/>
      <c r="E23" s="89"/>
    </row>
    <row r="24" spans="1:6" ht="22.5" customHeight="1" x14ac:dyDescent="0.25">
      <c r="A24" s="5" t="s">
        <v>29</v>
      </c>
      <c r="B24" s="52" t="s">
        <v>80</v>
      </c>
      <c r="C24" s="89"/>
      <c r="D24" s="89"/>
      <c r="E24" s="89"/>
    </row>
    <row r="25" spans="1:6" ht="22.5" customHeight="1" x14ac:dyDescent="0.25">
      <c r="A25" s="5" t="s">
        <v>30</v>
      </c>
      <c r="B25" s="53" t="s">
        <v>13</v>
      </c>
      <c r="C25" s="89"/>
      <c r="D25" s="89"/>
      <c r="E25" s="89"/>
    </row>
    <row r="26" spans="1:6" ht="22.5" customHeight="1" x14ac:dyDescent="0.25">
      <c r="A26" s="5" t="s">
        <v>31</v>
      </c>
      <c r="B26" s="53" t="s">
        <v>15</v>
      </c>
      <c r="C26" s="89"/>
      <c r="D26" s="89"/>
      <c r="E26" s="89"/>
    </row>
    <row r="27" spans="1:6" ht="22.5" customHeight="1" x14ac:dyDescent="0.25">
      <c r="A27" s="5" t="s">
        <v>32</v>
      </c>
      <c r="B27" s="53" t="s">
        <v>17</v>
      </c>
      <c r="C27" s="89"/>
      <c r="D27" s="89"/>
      <c r="E27" s="89"/>
    </row>
    <row r="28" spans="1:6" s="9" customFormat="1" ht="22.5" customHeight="1" x14ac:dyDescent="0.25">
      <c r="A28" s="5" t="s">
        <v>57</v>
      </c>
      <c r="B28" s="53" t="s">
        <v>19</v>
      </c>
      <c r="C28" s="89"/>
      <c r="D28" s="89"/>
      <c r="E28" s="89"/>
      <c r="F28" s="1"/>
    </row>
    <row r="29" spans="1:6" s="15" customFormat="1" ht="70.5" customHeight="1" x14ac:dyDescent="0.25">
      <c r="A29" s="62" t="s">
        <v>43</v>
      </c>
      <c r="B29" s="63"/>
      <c r="C29" s="14">
        <f>SUM(C23:C28)</f>
        <v>0</v>
      </c>
      <c r="D29" s="14">
        <f>SUM(D23:D28)</f>
        <v>0</v>
      </c>
      <c r="E29" s="14">
        <f>SUM(E23:E28)</f>
        <v>0</v>
      </c>
    </row>
    <row r="30" spans="1:6" s="13" customFormat="1" ht="22.5" customHeight="1" x14ac:dyDescent="0.25">
      <c r="A30" s="12"/>
      <c r="B30" s="12"/>
      <c r="C30" s="12"/>
      <c r="D30" s="12"/>
      <c r="E30" s="12"/>
    </row>
    <row r="31" spans="1:6" ht="15.75" x14ac:dyDescent="0.25">
      <c r="A31" s="64" t="s">
        <v>47</v>
      </c>
      <c r="B31" s="65"/>
      <c r="C31" s="65"/>
      <c r="D31" s="65"/>
      <c r="E31" s="65"/>
    </row>
    <row r="32" spans="1:6" ht="25.5" x14ac:dyDescent="0.25">
      <c r="A32" s="3">
        <v>4</v>
      </c>
      <c r="B32" s="4" t="str">
        <f>A31</f>
        <v>4 - CONDITIONS RELATIVES A LA GESTION DE PERENNITE DES INSTALLATIONS</v>
      </c>
      <c r="C32" s="17" t="s">
        <v>55</v>
      </c>
      <c r="D32" s="17" t="s">
        <v>56</v>
      </c>
      <c r="E32" s="22" t="s">
        <v>54</v>
      </c>
    </row>
    <row r="33" spans="1:5" ht="37.5" customHeight="1" x14ac:dyDescent="0.25">
      <c r="A33" s="5" t="s">
        <v>33</v>
      </c>
      <c r="B33" s="8" t="s">
        <v>28</v>
      </c>
      <c r="C33" s="89"/>
      <c r="D33" s="89"/>
      <c r="E33" s="89"/>
    </row>
    <row r="34" spans="1:5" ht="37.5" customHeight="1" x14ac:dyDescent="0.25">
      <c r="A34" s="5" t="s">
        <v>34</v>
      </c>
      <c r="B34" s="7" t="s">
        <v>6</v>
      </c>
      <c r="C34" s="89"/>
      <c r="D34" s="89"/>
      <c r="E34" s="89"/>
    </row>
    <row r="35" spans="1:5" ht="37.5" customHeight="1" x14ac:dyDescent="0.25">
      <c r="A35" s="5" t="s">
        <v>35</v>
      </c>
      <c r="B35" s="7" t="s">
        <v>8</v>
      </c>
      <c r="C35" s="89"/>
      <c r="D35" s="89"/>
      <c r="E35" s="89"/>
    </row>
    <row r="36" spans="1:5" ht="37.5" customHeight="1" x14ac:dyDescent="0.25">
      <c r="A36" s="5" t="s">
        <v>36</v>
      </c>
      <c r="B36" s="7" t="s">
        <v>10</v>
      </c>
      <c r="C36" s="89"/>
      <c r="D36" s="89"/>
      <c r="E36" s="89"/>
    </row>
    <row r="37" spans="1:5" s="15" customFormat="1" ht="70.5" customHeight="1" x14ac:dyDescent="0.25">
      <c r="A37" s="62" t="s">
        <v>59</v>
      </c>
      <c r="B37" s="63"/>
      <c r="C37" s="14">
        <f>SUM(C33:C36)</f>
        <v>0</v>
      </c>
      <c r="D37" s="14">
        <f>SUM(D33:D36)</f>
        <v>0</v>
      </c>
      <c r="E37" s="14">
        <f>SUM(E33:E36)</f>
        <v>0</v>
      </c>
    </row>
    <row r="38" spans="1:5" ht="17.25" customHeight="1" x14ac:dyDescent="0.2">
      <c r="A38" s="11"/>
      <c r="B38" s="11"/>
      <c r="C38" s="11"/>
      <c r="D38" s="11"/>
      <c r="E38" s="11"/>
    </row>
    <row r="39" spans="1:5" s="13" customFormat="1" ht="22.5" customHeight="1" x14ac:dyDescent="0.25">
      <c r="A39" s="12"/>
      <c r="B39" s="12"/>
      <c r="C39" s="12"/>
      <c r="D39" s="12"/>
      <c r="E39" s="12"/>
    </row>
    <row r="40" spans="1:5" ht="66" customHeight="1" x14ac:dyDescent="0.25">
      <c r="A40" s="64" t="s">
        <v>48</v>
      </c>
      <c r="B40" s="65"/>
      <c r="C40" s="65"/>
      <c r="D40" s="65"/>
      <c r="E40" s="65"/>
    </row>
    <row r="41" spans="1:5" ht="38.25" x14ac:dyDescent="0.25">
      <c r="A41" s="3">
        <v>5</v>
      </c>
      <c r="B41" s="4" t="str">
        <f>A40</f>
        <v>5 - CONDITIONS RELATIVES A LA CONFORMITE FONCTIONNELLE DES INSTALLATIONS</v>
      </c>
      <c r="C41" s="17" t="s">
        <v>55</v>
      </c>
      <c r="D41" s="17" t="s">
        <v>56</v>
      </c>
      <c r="E41" s="22" t="s">
        <v>54</v>
      </c>
    </row>
    <row r="42" spans="1:5" ht="37.5" customHeight="1" x14ac:dyDescent="0.25">
      <c r="A42" s="5" t="s">
        <v>37</v>
      </c>
      <c r="B42" s="45" t="s">
        <v>38</v>
      </c>
      <c r="C42" s="89"/>
      <c r="D42" s="89"/>
      <c r="E42" s="89"/>
    </row>
    <row r="43" spans="1:5" s="15" customFormat="1" ht="70.5" customHeight="1" x14ac:dyDescent="0.25">
      <c r="A43" s="62" t="s">
        <v>60</v>
      </c>
      <c r="B43" s="63"/>
      <c r="C43" s="14">
        <f>SUM(C42:C42)</f>
        <v>0</v>
      </c>
      <c r="D43" s="14">
        <f>SUM(D42:D42)</f>
        <v>0</v>
      </c>
      <c r="E43" s="14">
        <f>SUM(E42:E42)</f>
        <v>0</v>
      </c>
    </row>
    <row r="44" spans="1:5" ht="27.75" customHeight="1" x14ac:dyDescent="0.2">
      <c r="A44" s="10"/>
      <c r="B44" s="10"/>
      <c r="C44" s="10"/>
      <c r="D44" s="10"/>
      <c r="E44" s="10"/>
    </row>
    <row r="45" spans="1:5" s="13" customFormat="1" ht="22.5" customHeight="1" x14ac:dyDescent="0.25">
      <c r="A45" s="12"/>
      <c r="B45" s="12"/>
      <c r="C45" s="12"/>
      <c r="D45" s="12"/>
      <c r="E45" s="12"/>
    </row>
  </sheetData>
  <mergeCells count="8">
    <mergeCell ref="A40:E40"/>
    <mergeCell ref="A43:B43"/>
    <mergeCell ref="A14:E14"/>
    <mergeCell ref="A19:B19"/>
    <mergeCell ref="A21:E21"/>
    <mergeCell ref="A29:B29"/>
    <mergeCell ref="A31:E31"/>
    <mergeCell ref="A37:B37"/>
  </mergeCells>
  <pageMargins left="0.7" right="0.7" top="0.75" bottom="0.75" header="0.3" footer="0.3"/>
  <pageSetup paperSize="9" scale="1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view="pageBreakPreview" zoomScale="70" zoomScaleNormal="60" zoomScaleSheetLayoutView="70" workbookViewId="0">
      <selection activeCell="A43" sqref="A43:B43"/>
    </sheetView>
  </sheetViews>
  <sheetFormatPr baseColWidth="10" defaultColWidth="11.140625" defaultRowHeight="12.75" x14ac:dyDescent="0.25"/>
  <cols>
    <col min="1" max="1" width="8.85546875" style="1" customWidth="1"/>
    <col min="2" max="2" width="44.5703125" style="1" customWidth="1"/>
    <col min="3" max="5" width="35.140625" style="1" customWidth="1"/>
    <col min="6" max="6" width="29.7109375" style="1" customWidth="1"/>
    <col min="7" max="16384" width="11.140625" style="1"/>
  </cols>
  <sheetData>
    <row r="1" spans="1:6" s="20" customFormat="1" ht="23.25" x14ac:dyDescent="0.25">
      <c r="A1" s="21" t="s">
        <v>82</v>
      </c>
    </row>
    <row r="3" spans="1:6" s="20" customFormat="1" ht="23.25" x14ac:dyDescent="0.25">
      <c r="A3" s="21" t="s">
        <v>51</v>
      </c>
      <c r="B3" s="20" t="s">
        <v>52</v>
      </c>
    </row>
    <row r="4" spans="1:6" s="20" customFormat="1" ht="23.25" x14ac:dyDescent="0.25">
      <c r="A4" s="21" t="s">
        <v>53</v>
      </c>
    </row>
    <row r="5" spans="1:6" ht="23.25" customHeight="1" x14ac:dyDescent="0.25">
      <c r="A5" s="21" t="s">
        <v>76</v>
      </c>
    </row>
    <row r="7" spans="1:6" ht="51.75" customHeight="1" x14ac:dyDescent="0.25">
      <c r="A7" s="50" t="s">
        <v>40</v>
      </c>
      <c r="B7" s="26" t="s">
        <v>65</v>
      </c>
      <c r="C7" s="49" t="s">
        <v>55</v>
      </c>
      <c r="D7" s="49" t="s">
        <v>56</v>
      </c>
      <c r="E7" s="49" t="s">
        <v>54</v>
      </c>
    </row>
    <row r="8" spans="1:6" s="16" customFormat="1" ht="61.5" customHeight="1" x14ac:dyDescent="0.25">
      <c r="A8" s="23">
        <v>1</v>
      </c>
      <c r="B8" s="23" t="str">
        <f>A19</f>
        <v>SOUS TOTAL SUIVI ADMINISTRATIF</v>
      </c>
      <c r="C8" s="27">
        <f>C19</f>
        <v>0</v>
      </c>
      <c r="D8" s="27">
        <f>D19</f>
        <v>0</v>
      </c>
      <c r="E8" s="27">
        <f>E19</f>
        <v>0</v>
      </c>
      <c r="F8" s="1"/>
    </row>
    <row r="9" spans="1:6" s="16" customFormat="1" ht="61.5" customHeight="1" x14ac:dyDescent="0.25">
      <c r="A9" s="23">
        <v>3</v>
      </c>
      <c r="B9" s="23" t="str">
        <f>A29</f>
        <v>SOUS-TOTAL CONDITIONS PARTICULIERES RELATIVES AU MANAGEMENT DU MARCHE</v>
      </c>
      <c r="C9" s="27">
        <f>C29</f>
        <v>0</v>
      </c>
      <c r="D9" s="27">
        <f>D29</f>
        <v>0</v>
      </c>
      <c r="E9" s="27">
        <f>E29</f>
        <v>0</v>
      </c>
      <c r="F9" s="24"/>
    </row>
    <row r="10" spans="1:6" s="16" customFormat="1" ht="61.5" customHeight="1" x14ac:dyDescent="0.25">
      <c r="A10" s="23">
        <v>4</v>
      </c>
      <c r="B10" s="23" t="str">
        <f>A37</f>
        <v>SOUS-TOTAL CONDITIONS RELATIVES A LA GESTION DE PERENNITE DES INSTALLATIONS</v>
      </c>
      <c r="C10" s="27">
        <f>C37</f>
        <v>0</v>
      </c>
      <c r="D10" s="27">
        <f>D37</f>
        <v>0</v>
      </c>
      <c r="E10" s="27">
        <f>E37</f>
        <v>0</v>
      </c>
      <c r="F10" s="24"/>
    </row>
    <row r="11" spans="1:6" s="16" customFormat="1" ht="61.5" customHeight="1" x14ac:dyDescent="0.25">
      <c r="A11" s="23">
        <v>5</v>
      </c>
      <c r="B11" s="23" t="str">
        <f>A43</f>
        <v>SOUS-TOTAL CONDITIONS RELATIVES A LA CONFORMITE FONCTIONNELLE DES INSTALLATIONS</v>
      </c>
      <c r="C11" s="27">
        <f>C43</f>
        <v>0</v>
      </c>
      <c r="D11" s="27">
        <f>D43</f>
        <v>0</v>
      </c>
      <c r="E11" s="27">
        <f>E43</f>
        <v>0</v>
      </c>
      <c r="F11" s="24"/>
    </row>
    <row r="12" spans="1:6" s="16" customFormat="1" ht="46.5" customHeight="1" x14ac:dyDescent="0.25">
      <c r="A12" s="25"/>
      <c r="B12" s="23" t="s">
        <v>39</v>
      </c>
      <c r="C12" s="27">
        <f>SUM(C8:C11)</f>
        <v>0</v>
      </c>
      <c r="D12" s="27">
        <f>SUM(D8:D11)</f>
        <v>0</v>
      </c>
      <c r="E12" s="27">
        <f>SUM(E8:E11)</f>
        <v>0</v>
      </c>
      <c r="F12" s="24"/>
    </row>
    <row r="13" spans="1:6" s="48" customFormat="1" ht="22.5" customHeight="1" x14ac:dyDescent="0.25">
      <c r="A13" s="47"/>
      <c r="B13" s="47"/>
      <c r="C13" s="47"/>
      <c r="D13" s="47"/>
      <c r="E13" s="47"/>
    </row>
    <row r="14" spans="1:6" ht="22.5" customHeight="1" x14ac:dyDescent="0.25">
      <c r="A14" s="61" t="s">
        <v>71</v>
      </c>
      <c r="B14" s="61"/>
      <c r="C14" s="61"/>
      <c r="D14" s="61"/>
      <c r="E14" s="61"/>
    </row>
    <row r="15" spans="1:6" ht="75.75" customHeight="1" x14ac:dyDescent="0.25">
      <c r="A15" s="49">
        <v>1</v>
      </c>
      <c r="B15" s="51" t="str">
        <f>A14</f>
        <v>1- SUIVI ADMINISTRATIF</v>
      </c>
      <c r="C15" s="49" t="s">
        <v>55</v>
      </c>
      <c r="D15" s="49" t="s">
        <v>56</v>
      </c>
      <c r="E15" s="22" t="s">
        <v>54</v>
      </c>
    </row>
    <row r="16" spans="1:6" ht="22.5" customHeight="1" x14ac:dyDescent="0.25">
      <c r="A16" s="42" t="s">
        <v>0</v>
      </c>
      <c r="B16" s="43" t="s">
        <v>1</v>
      </c>
      <c r="C16" s="89"/>
      <c r="D16" s="89"/>
      <c r="E16" s="89"/>
    </row>
    <row r="17" spans="1:6" ht="22.5" customHeight="1" x14ac:dyDescent="0.25">
      <c r="A17" s="42" t="s">
        <v>2</v>
      </c>
      <c r="B17" s="43" t="s">
        <v>3</v>
      </c>
      <c r="C17" s="89"/>
      <c r="D17" s="89"/>
      <c r="E17" s="89"/>
    </row>
    <row r="18" spans="1:6" ht="22.5" customHeight="1" x14ac:dyDescent="0.25">
      <c r="A18" s="42" t="s">
        <v>4</v>
      </c>
      <c r="B18" s="44" t="s">
        <v>49</v>
      </c>
      <c r="C18" s="89"/>
      <c r="D18" s="89"/>
      <c r="E18" s="89"/>
    </row>
    <row r="19" spans="1:6" s="15" customFormat="1" ht="70.5" customHeight="1" x14ac:dyDescent="0.25">
      <c r="A19" s="66" t="s">
        <v>70</v>
      </c>
      <c r="B19" s="66"/>
      <c r="C19" s="14">
        <f>SUM(C16:C18)</f>
        <v>0</v>
      </c>
      <c r="D19" s="14">
        <f>SUM(D16:D18)</f>
        <v>0</v>
      </c>
      <c r="E19" s="14">
        <f>SUM(E16:E18)</f>
        <v>0</v>
      </c>
    </row>
    <row r="20" spans="1:6" s="48" customFormat="1" ht="22.5" customHeight="1" x14ac:dyDescent="0.25">
      <c r="A20" s="47"/>
      <c r="B20" s="47"/>
      <c r="C20" s="47"/>
      <c r="D20" s="47"/>
      <c r="E20" s="47"/>
    </row>
    <row r="21" spans="1:6" ht="48.75" customHeight="1" x14ac:dyDescent="0.25">
      <c r="A21" s="61" t="s">
        <v>46</v>
      </c>
      <c r="B21" s="61"/>
      <c r="C21" s="61"/>
      <c r="D21" s="61"/>
      <c r="E21" s="61"/>
    </row>
    <row r="22" spans="1:6" ht="25.5" x14ac:dyDescent="0.25">
      <c r="A22" s="40">
        <v>3</v>
      </c>
      <c r="B22" s="41" t="str">
        <f>A21</f>
        <v>3 - CONDITIONS PARTICULIERES RELATIVES AU MANAGEMENT DU MARCHE</v>
      </c>
      <c r="C22" s="49" t="s">
        <v>55</v>
      </c>
      <c r="D22" s="49" t="s">
        <v>56</v>
      </c>
      <c r="E22" s="22" t="s">
        <v>54</v>
      </c>
    </row>
    <row r="23" spans="1:6" ht="22.5" customHeight="1" x14ac:dyDescent="0.25">
      <c r="A23" s="42" t="s">
        <v>27</v>
      </c>
      <c r="B23" s="52" t="s">
        <v>79</v>
      </c>
      <c r="C23" s="89"/>
      <c r="D23" s="89"/>
      <c r="E23" s="89"/>
    </row>
    <row r="24" spans="1:6" ht="22.5" customHeight="1" x14ac:dyDescent="0.25">
      <c r="A24" s="42" t="s">
        <v>29</v>
      </c>
      <c r="B24" s="52" t="s">
        <v>80</v>
      </c>
      <c r="C24" s="89"/>
      <c r="D24" s="89"/>
      <c r="E24" s="89"/>
    </row>
    <row r="25" spans="1:6" ht="22.5" customHeight="1" x14ac:dyDescent="0.25">
      <c r="A25" s="42" t="s">
        <v>30</v>
      </c>
      <c r="B25" s="53" t="s">
        <v>13</v>
      </c>
      <c r="C25" s="89"/>
      <c r="D25" s="89"/>
      <c r="E25" s="89"/>
    </row>
    <row r="26" spans="1:6" ht="22.5" customHeight="1" x14ac:dyDescent="0.25">
      <c r="A26" s="42" t="s">
        <v>31</v>
      </c>
      <c r="B26" s="53" t="s">
        <v>15</v>
      </c>
      <c r="C26" s="89"/>
      <c r="D26" s="89"/>
      <c r="E26" s="89"/>
    </row>
    <row r="27" spans="1:6" ht="22.5" customHeight="1" x14ac:dyDescent="0.25">
      <c r="A27" s="42" t="s">
        <v>32</v>
      </c>
      <c r="B27" s="53" t="s">
        <v>17</v>
      </c>
      <c r="C27" s="89"/>
      <c r="D27" s="89"/>
      <c r="E27" s="89"/>
    </row>
    <row r="28" spans="1:6" s="46" customFormat="1" ht="22.5" customHeight="1" x14ac:dyDescent="0.25">
      <c r="A28" s="42" t="s">
        <v>57</v>
      </c>
      <c r="B28" s="53" t="s">
        <v>19</v>
      </c>
      <c r="C28" s="89"/>
      <c r="D28" s="89"/>
      <c r="E28" s="89"/>
      <c r="F28" s="1"/>
    </row>
    <row r="29" spans="1:6" s="15" customFormat="1" ht="70.5" customHeight="1" x14ac:dyDescent="0.25">
      <c r="A29" s="62" t="s">
        <v>43</v>
      </c>
      <c r="B29" s="63"/>
      <c r="C29" s="14">
        <f>SUM(C23:C28)</f>
        <v>0</v>
      </c>
      <c r="D29" s="14">
        <f>SUM(D23:D28)</f>
        <v>0</v>
      </c>
      <c r="E29" s="14">
        <f>SUM(E23:E28)</f>
        <v>0</v>
      </c>
    </row>
    <row r="30" spans="1:6" s="48" customFormat="1" ht="22.5" customHeight="1" x14ac:dyDescent="0.25">
      <c r="A30" s="47"/>
      <c r="B30" s="47"/>
      <c r="C30" s="47"/>
      <c r="D30" s="47"/>
      <c r="E30" s="47"/>
    </row>
    <row r="31" spans="1:6" ht="15.75" x14ac:dyDescent="0.25">
      <c r="A31" s="64" t="s">
        <v>47</v>
      </c>
      <c r="B31" s="65"/>
      <c r="C31" s="65"/>
      <c r="D31" s="65"/>
      <c r="E31" s="65"/>
    </row>
    <row r="32" spans="1:6" ht="25.5" x14ac:dyDescent="0.25">
      <c r="A32" s="40">
        <v>4</v>
      </c>
      <c r="B32" s="41" t="str">
        <f>A31</f>
        <v>4 - CONDITIONS RELATIVES A LA GESTION DE PERENNITE DES INSTALLATIONS</v>
      </c>
      <c r="C32" s="49" t="s">
        <v>55</v>
      </c>
      <c r="D32" s="49" t="s">
        <v>56</v>
      </c>
      <c r="E32" s="22" t="s">
        <v>54</v>
      </c>
    </row>
    <row r="33" spans="1:5" ht="37.5" customHeight="1" x14ac:dyDescent="0.25">
      <c r="A33" s="42" t="s">
        <v>33</v>
      </c>
      <c r="B33" s="45" t="s">
        <v>28</v>
      </c>
      <c r="C33" s="89"/>
      <c r="D33" s="89"/>
      <c r="E33" s="89"/>
    </row>
    <row r="34" spans="1:5" ht="37.5" customHeight="1" x14ac:dyDescent="0.25">
      <c r="A34" s="42" t="s">
        <v>34</v>
      </c>
      <c r="B34" s="44" t="s">
        <v>6</v>
      </c>
      <c r="C34" s="89"/>
      <c r="D34" s="89"/>
      <c r="E34" s="89"/>
    </row>
    <row r="35" spans="1:5" ht="37.5" customHeight="1" x14ac:dyDescent="0.25">
      <c r="A35" s="42" t="s">
        <v>35</v>
      </c>
      <c r="B35" s="44" t="s">
        <v>8</v>
      </c>
      <c r="C35" s="89"/>
      <c r="D35" s="89"/>
      <c r="E35" s="89"/>
    </row>
    <row r="36" spans="1:5" ht="37.5" customHeight="1" x14ac:dyDescent="0.25">
      <c r="A36" s="42" t="s">
        <v>36</v>
      </c>
      <c r="B36" s="44" t="s">
        <v>10</v>
      </c>
      <c r="C36" s="89"/>
      <c r="D36" s="89"/>
      <c r="E36" s="89"/>
    </row>
    <row r="37" spans="1:5" s="15" customFormat="1" ht="70.5" customHeight="1" x14ac:dyDescent="0.25">
      <c r="A37" s="62" t="s">
        <v>59</v>
      </c>
      <c r="B37" s="63"/>
      <c r="C37" s="14">
        <f>SUM(C33:C36)</f>
        <v>0</v>
      </c>
      <c r="D37" s="14">
        <f>SUM(D33:D36)</f>
        <v>0</v>
      </c>
      <c r="E37" s="14">
        <f>SUM(E33:E36)</f>
        <v>0</v>
      </c>
    </row>
    <row r="38" spans="1:5" ht="17.25" customHeight="1" x14ac:dyDescent="0.2">
      <c r="A38" s="11"/>
      <c r="B38" s="11"/>
      <c r="C38" s="11"/>
      <c r="D38" s="11"/>
      <c r="E38" s="11"/>
    </row>
    <row r="39" spans="1:5" s="48" customFormat="1" ht="22.5" customHeight="1" x14ac:dyDescent="0.25">
      <c r="A39" s="47"/>
      <c r="B39" s="47"/>
      <c r="C39" s="47"/>
      <c r="D39" s="47"/>
      <c r="E39" s="47"/>
    </row>
    <row r="40" spans="1:5" ht="66" customHeight="1" x14ac:dyDescent="0.25">
      <c r="A40" s="64" t="s">
        <v>48</v>
      </c>
      <c r="B40" s="65"/>
      <c r="C40" s="65"/>
      <c r="D40" s="65"/>
      <c r="E40" s="65"/>
    </row>
    <row r="41" spans="1:5" ht="38.25" x14ac:dyDescent="0.25">
      <c r="A41" s="40">
        <v>5</v>
      </c>
      <c r="B41" s="41" t="str">
        <f>A40</f>
        <v>5 - CONDITIONS RELATIVES A LA CONFORMITE FONCTIONNELLE DES INSTALLATIONS</v>
      </c>
      <c r="C41" s="49" t="s">
        <v>55</v>
      </c>
      <c r="D41" s="49" t="s">
        <v>56</v>
      </c>
      <c r="E41" s="22" t="s">
        <v>54</v>
      </c>
    </row>
    <row r="42" spans="1:5" ht="37.5" customHeight="1" x14ac:dyDescent="0.25">
      <c r="A42" s="42" t="s">
        <v>37</v>
      </c>
      <c r="B42" s="45" t="s">
        <v>38</v>
      </c>
      <c r="C42" s="89"/>
      <c r="D42" s="89"/>
      <c r="E42" s="89"/>
    </row>
    <row r="43" spans="1:5" s="15" customFormat="1" ht="70.5" customHeight="1" x14ac:dyDescent="0.25">
      <c r="A43" s="62" t="s">
        <v>60</v>
      </c>
      <c r="B43" s="63"/>
      <c r="C43" s="14">
        <f>SUM(C42:C42)</f>
        <v>0</v>
      </c>
      <c r="D43" s="14">
        <f>SUM(D42:D42)</f>
        <v>0</v>
      </c>
      <c r="E43" s="14">
        <f>SUM(E42:E42)</f>
        <v>0</v>
      </c>
    </row>
    <row r="44" spans="1:5" ht="27.75" customHeight="1" x14ac:dyDescent="0.2">
      <c r="A44" s="10"/>
      <c r="B44" s="10"/>
      <c r="C44" s="10"/>
      <c r="D44" s="10"/>
      <c r="E44" s="10"/>
    </row>
    <row r="45" spans="1:5" s="48" customFormat="1" ht="22.5" customHeight="1" x14ac:dyDescent="0.25">
      <c r="A45" s="47"/>
      <c r="B45" s="47"/>
      <c r="C45" s="47"/>
      <c r="D45" s="47"/>
      <c r="E45" s="47"/>
    </row>
  </sheetData>
  <mergeCells count="8">
    <mergeCell ref="A40:E40"/>
    <mergeCell ref="A43:B43"/>
    <mergeCell ref="A14:E14"/>
    <mergeCell ref="A19:B19"/>
    <mergeCell ref="A21:E21"/>
    <mergeCell ref="A29:B29"/>
    <mergeCell ref="A31:E31"/>
    <mergeCell ref="A37:B37"/>
  </mergeCells>
  <pageMargins left="0.7" right="0.7" top="0.75" bottom="0.75" header="0.3" footer="0.3"/>
  <pageSetup paperSize="9" scale="1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view="pageBreakPreview" topLeftCell="A4" zoomScale="70" zoomScaleNormal="60" zoomScaleSheetLayoutView="70" workbookViewId="0">
      <selection activeCell="A47" sqref="A47:E47"/>
    </sheetView>
  </sheetViews>
  <sheetFormatPr baseColWidth="10" defaultColWidth="11.140625" defaultRowHeight="12.75" x14ac:dyDescent="0.25"/>
  <cols>
    <col min="1" max="1" width="8.85546875" style="1" customWidth="1"/>
    <col min="2" max="2" width="44.5703125" style="1" customWidth="1"/>
    <col min="3" max="5" width="35.140625" style="1" customWidth="1"/>
    <col min="6" max="6" width="29.7109375" style="1" customWidth="1"/>
    <col min="7" max="16384" width="11.140625" style="1"/>
  </cols>
  <sheetData>
    <row r="1" spans="1:6" s="20" customFormat="1" ht="23.25" x14ac:dyDescent="0.25">
      <c r="A1" s="21" t="s">
        <v>82</v>
      </c>
    </row>
    <row r="3" spans="1:6" s="20" customFormat="1" ht="23.25" x14ac:dyDescent="0.25">
      <c r="A3" s="21" t="s">
        <v>51</v>
      </c>
      <c r="B3" s="20" t="s">
        <v>52</v>
      </c>
    </row>
    <row r="4" spans="1:6" s="20" customFormat="1" ht="23.25" x14ac:dyDescent="0.25">
      <c r="A4" s="21" t="s">
        <v>53</v>
      </c>
    </row>
    <row r="5" spans="1:6" ht="23.25" customHeight="1" x14ac:dyDescent="0.25">
      <c r="A5" s="21" t="s">
        <v>78</v>
      </c>
    </row>
    <row r="7" spans="1:6" ht="51.75" customHeight="1" x14ac:dyDescent="0.25">
      <c r="A7" s="50" t="s">
        <v>40</v>
      </c>
      <c r="B7" s="26" t="s">
        <v>65</v>
      </c>
      <c r="C7" s="49" t="s">
        <v>55</v>
      </c>
      <c r="D7" s="49" t="s">
        <v>56</v>
      </c>
      <c r="E7" s="49" t="s">
        <v>54</v>
      </c>
    </row>
    <row r="8" spans="1:6" s="16" customFormat="1" ht="61.5" customHeight="1" x14ac:dyDescent="0.25">
      <c r="A8" s="23">
        <v>1</v>
      </c>
      <c r="B8" s="23" t="str">
        <f>A20</f>
        <v>SOUS TOTAL SUIVI ADMINISTRATIF</v>
      </c>
      <c r="C8" s="27">
        <f>C20</f>
        <v>0</v>
      </c>
      <c r="D8" s="27">
        <f>D20</f>
        <v>0</v>
      </c>
      <c r="E8" s="27">
        <f>E20</f>
        <v>0</v>
      </c>
      <c r="F8" s="1"/>
    </row>
    <row r="9" spans="1:6" s="16" customFormat="1" ht="61.5" customHeight="1" x14ac:dyDescent="0.25">
      <c r="A9" s="23">
        <v>2</v>
      </c>
      <c r="B9" s="23" t="str">
        <f>A26</f>
        <v>SOUS-TOTAL AUDIT DE FIN DE MARCHE</v>
      </c>
      <c r="C9" s="27">
        <f>C26</f>
        <v>0</v>
      </c>
      <c r="D9" s="27">
        <f>D26</f>
        <v>0</v>
      </c>
      <c r="E9" s="27">
        <f>E26</f>
        <v>0</v>
      </c>
      <c r="F9" s="24"/>
    </row>
    <row r="10" spans="1:6" s="16" customFormat="1" ht="61.5" customHeight="1" x14ac:dyDescent="0.25">
      <c r="A10" s="23">
        <v>3</v>
      </c>
      <c r="B10" s="23" t="str">
        <f>A36</f>
        <v>SOUS-TOTAL CONDITIONS PARTICULIERES RELATIVES AU MANAGEMENT DU MARCHE</v>
      </c>
      <c r="C10" s="27">
        <f>C36</f>
        <v>0</v>
      </c>
      <c r="D10" s="27">
        <f>D36</f>
        <v>0</v>
      </c>
      <c r="E10" s="27">
        <f>E36</f>
        <v>0</v>
      </c>
      <c r="F10" s="24"/>
    </row>
    <row r="11" spans="1:6" s="16" customFormat="1" ht="61.5" customHeight="1" x14ac:dyDescent="0.25">
      <c r="A11" s="23">
        <v>4</v>
      </c>
      <c r="B11" s="23" t="str">
        <f>A44</f>
        <v>SOUS-TOTAL CONDITIONS RELATIVES A LA GESTION DE PERENNITE DES INSTALLATIONS</v>
      </c>
      <c r="C11" s="27">
        <f>C44</f>
        <v>0</v>
      </c>
      <c r="D11" s="27">
        <f>D44</f>
        <v>0</v>
      </c>
      <c r="E11" s="27">
        <f>E44</f>
        <v>0</v>
      </c>
      <c r="F11" s="24"/>
    </row>
    <row r="12" spans="1:6" s="16" customFormat="1" ht="61.5" customHeight="1" x14ac:dyDescent="0.25">
      <c r="A12" s="23">
        <v>5</v>
      </c>
      <c r="B12" s="23" t="str">
        <f>A50</f>
        <v>SOUS-TOTAL CONDITIONS RELATIVES A LA CONFORMITE FONCTIONNELLE DES INSTALLATIONS</v>
      </c>
      <c r="C12" s="27">
        <f>C50</f>
        <v>0</v>
      </c>
      <c r="D12" s="27">
        <f>D50</f>
        <v>0</v>
      </c>
      <c r="E12" s="27">
        <f>E50</f>
        <v>0</v>
      </c>
      <c r="F12" s="24"/>
    </row>
    <row r="13" spans="1:6" s="16" customFormat="1" ht="46.5" customHeight="1" x14ac:dyDescent="0.25">
      <c r="A13" s="25"/>
      <c r="B13" s="23" t="s">
        <v>39</v>
      </c>
      <c r="C13" s="27">
        <f>SUM(C8:C12)</f>
        <v>0</v>
      </c>
      <c r="D13" s="27">
        <f>SUM(D8:D12)</f>
        <v>0</v>
      </c>
      <c r="E13" s="27">
        <f>SUM(E8:E12)</f>
        <v>0</v>
      </c>
      <c r="F13" s="24"/>
    </row>
    <row r="14" spans="1:6" s="48" customFormat="1" ht="22.5" customHeight="1" x14ac:dyDescent="0.25">
      <c r="A14" s="47"/>
      <c r="B14" s="47"/>
      <c r="C14" s="47"/>
      <c r="D14" s="47"/>
      <c r="E14" s="47"/>
    </row>
    <row r="15" spans="1:6" ht="22.5" customHeight="1" x14ac:dyDescent="0.25">
      <c r="A15" s="61" t="s">
        <v>71</v>
      </c>
      <c r="B15" s="61"/>
      <c r="C15" s="61"/>
      <c r="D15" s="61"/>
      <c r="E15" s="61"/>
    </row>
    <row r="16" spans="1:6" ht="75.75" customHeight="1" x14ac:dyDescent="0.25">
      <c r="A16" s="49">
        <v>1</v>
      </c>
      <c r="B16" s="51" t="str">
        <f>A15</f>
        <v>1- SUIVI ADMINISTRATIF</v>
      </c>
      <c r="C16" s="49" t="s">
        <v>55</v>
      </c>
      <c r="D16" s="49" t="s">
        <v>56</v>
      </c>
      <c r="E16" s="22" t="s">
        <v>54</v>
      </c>
    </row>
    <row r="17" spans="1:5" ht="22.5" customHeight="1" x14ac:dyDescent="0.25">
      <c r="A17" s="42" t="s">
        <v>0</v>
      </c>
      <c r="B17" s="43" t="s">
        <v>1</v>
      </c>
      <c r="C17" s="89"/>
      <c r="D17" s="89"/>
      <c r="E17" s="89"/>
    </row>
    <row r="18" spans="1:5" ht="22.5" customHeight="1" x14ac:dyDescent="0.25">
      <c r="A18" s="42" t="s">
        <v>2</v>
      </c>
      <c r="B18" s="43" t="s">
        <v>3</v>
      </c>
      <c r="C18" s="89"/>
      <c r="D18" s="89"/>
      <c r="E18" s="89"/>
    </row>
    <row r="19" spans="1:5" ht="22.5" customHeight="1" x14ac:dyDescent="0.25">
      <c r="A19" s="42" t="s">
        <v>4</v>
      </c>
      <c r="B19" s="44" t="s">
        <v>49</v>
      </c>
      <c r="C19" s="89"/>
      <c r="D19" s="89"/>
      <c r="E19" s="89"/>
    </row>
    <row r="20" spans="1:5" s="15" customFormat="1" ht="70.5" customHeight="1" x14ac:dyDescent="0.25">
      <c r="A20" s="66" t="s">
        <v>70</v>
      </c>
      <c r="B20" s="66"/>
      <c r="C20" s="14">
        <f>SUM(C17:C19)</f>
        <v>0</v>
      </c>
      <c r="D20" s="14">
        <f>SUM(D17:D19)</f>
        <v>0</v>
      </c>
      <c r="E20" s="14">
        <f>SUM(E17:E19)</f>
        <v>0</v>
      </c>
    </row>
    <row r="21" spans="1:5" s="48" customFormat="1" ht="22.5" customHeight="1" x14ac:dyDescent="0.25">
      <c r="A21" s="47"/>
      <c r="B21" s="47"/>
      <c r="C21" s="47"/>
      <c r="D21" s="47"/>
      <c r="E21" s="47"/>
    </row>
    <row r="22" spans="1:5" ht="34.5" customHeight="1" x14ac:dyDescent="0.25">
      <c r="A22" s="61" t="s">
        <v>72</v>
      </c>
      <c r="B22" s="61"/>
      <c r="C22" s="61"/>
      <c r="D22" s="61"/>
      <c r="E22" s="61"/>
    </row>
    <row r="23" spans="1:5" ht="67.5" customHeight="1" x14ac:dyDescent="0.25">
      <c r="A23" s="49">
        <v>2</v>
      </c>
      <c r="B23" s="51" t="str">
        <f>A22</f>
        <v>2- AUDIT DE FIN DE MARCHE</v>
      </c>
      <c r="C23" s="49" t="s">
        <v>55</v>
      </c>
      <c r="D23" s="49" t="s">
        <v>56</v>
      </c>
      <c r="E23" s="22" t="s">
        <v>54</v>
      </c>
    </row>
    <row r="24" spans="1:5" ht="22.5" customHeight="1" x14ac:dyDescent="0.25">
      <c r="A24" s="42" t="s">
        <v>5</v>
      </c>
      <c r="B24" s="43" t="s">
        <v>20</v>
      </c>
      <c r="C24" s="89"/>
      <c r="D24" s="89"/>
      <c r="E24" s="89"/>
    </row>
    <row r="25" spans="1:5" ht="22.5" customHeight="1" x14ac:dyDescent="0.25">
      <c r="A25" s="42" t="s">
        <v>7</v>
      </c>
      <c r="B25" s="43" t="s">
        <v>22</v>
      </c>
      <c r="C25" s="89"/>
      <c r="D25" s="89"/>
      <c r="E25" s="89"/>
    </row>
    <row r="26" spans="1:5" s="15" customFormat="1" ht="78.75" customHeight="1" x14ac:dyDescent="0.25">
      <c r="A26" s="66" t="s">
        <v>73</v>
      </c>
      <c r="B26" s="66"/>
      <c r="C26" s="14">
        <f>SUM(C24:C25)</f>
        <v>0</v>
      </c>
      <c r="D26" s="14">
        <f>SUM(D24:D25)</f>
        <v>0</v>
      </c>
      <c r="E26" s="14">
        <f>SUM(E24:E25)</f>
        <v>0</v>
      </c>
    </row>
    <row r="27" spans="1:5" s="48" customFormat="1" ht="22.5" customHeight="1" x14ac:dyDescent="0.25">
      <c r="A27" s="47"/>
      <c r="B27" s="47"/>
      <c r="C27" s="47"/>
      <c r="D27" s="47"/>
      <c r="E27" s="47"/>
    </row>
    <row r="28" spans="1:5" ht="48.75" customHeight="1" x14ac:dyDescent="0.25">
      <c r="A28" s="61" t="s">
        <v>46</v>
      </c>
      <c r="B28" s="61"/>
      <c r="C28" s="61"/>
      <c r="D28" s="61"/>
      <c r="E28" s="61"/>
    </row>
    <row r="29" spans="1:5" ht="25.5" x14ac:dyDescent="0.25">
      <c r="A29" s="40">
        <v>3</v>
      </c>
      <c r="B29" s="41" t="str">
        <f>A28</f>
        <v>3 - CONDITIONS PARTICULIERES RELATIVES AU MANAGEMENT DU MARCHE</v>
      </c>
      <c r="C29" s="49" t="s">
        <v>55</v>
      </c>
      <c r="D29" s="49" t="s">
        <v>56</v>
      </c>
      <c r="E29" s="22" t="s">
        <v>54</v>
      </c>
    </row>
    <row r="30" spans="1:5" ht="22.5" customHeight="1" x14ac:dyDescent="0.25">
      <c r="A30" s="42" t="s">
        <v>27</v>
      </c>
      <c r="B30" s="52" t="s">
        <v>79</v>
      </c>
      <c r="C30" s="89"/>
      <c r="D30" s="89"/>
      <c r="E30" s="89"/>
    </row>
    <row r="31" spans="1:5" ht="22.5" customHeight="1" x14ac:dyDescent="0.25">
      <c r="A31" s="42" t="s">
        <v>29</v>
      </c>
      <c r="B31" s="52" t="s">
        <v>80</v>
      </c>
      <c r="C31" s="89"/>
      <c r="D31" s="89"/>
      <c r="E31" s="89"/>
    </row>
    <row r="32" spans="1:5" ht="22.5" customHeight="1" x14ac:dyDescent="0.25">
      <c r="A32" s="42" t="s">
        <v>30</v>
      </c>
      <c r="B32" s="53" t="s">
        <v>13</v>
      </c>
      <c r="C32" s="89"/>
      <c r="D32" s="89"/>
      <c r="E32" s="89"/>
    </row>
    <row r="33" spans="1:6" ht="22.5" customHeight="1" x14ac:dyDescent="0.25">
      <c r="A33" s="42" t="s">
        <v>31</v>
      </c>
      <c r="B33" s="53" t="s">
        <v>15</v>
      </c>
      <c r="C33" s="89"/>
      <c r="D33" s="89"/>
      <c r="E33" s="89"/>
    </row>
    <row r="34" spans="1:6" ht="22.5" customHeight="1" x14ac:dyDescent="0.25">
      <c r="A34" s="42" t="s">
        <v>32</v>
      </c>
      <c r="B34" s="53" t="s">
        <v>17</v>
      </c>
      <c r="C34" s="89"/>
      <c r="D34" s="89"/>
      <c r="E34" s="89"/>
    </row>
    <row r="35" spans="1:6" s="46" customFormat="1" ht="22.5" customHeight="1" x14ac:dyDescent="0.25">
      <c r="A35" s="42" t="s">
        <v>57</v>
      </c>
      <c r="B35" s="53" t="s">
        <v>19</v>
      </c>
      <c r="C35" s="89"/>
      <c r="D35" s="89"/>
      <c r="E35" s="89"/>
      <c r="F35" s="1"/>
    </row>
    <row r="36" spans="1:6" s="15" customFormat="1" ht="70.5" customHeight="1" x14ac:dyDescent="0.25">
      <c r="A36" s="62" t="s">
        <v>43</v>
      </c>
      <c r="B36" s="63"/>
      <c r="C36" s="14">
        <f>SUM(C30:C35)</f>
        <v>0</v>
      </c>
      <c r="D36" s="14">
        <f>SUM(D30:D35)</f>
        <v>0</v>
      </c>
      <c r="E36" s="14">
        <f>SUM(E30:E35)</f>
        <v>0</v>
      </c>
    </row>
    <row r="37" spans="1:6" s="48" customFormat="1" ht="22.5" customHeight="1" x14ac:dyDescent="0.25">
      <c r="A37" s="47"/>
      <c r="B37" s="47"/>
      <c r="C37" s="47"/>
      <c r="D37" s="47"/>
      <c r="E37" s="47"/>
    </row>
    <row r="38" spans="1:6" ht="15.75" x14ac:dyDescent="0.25">
      <c r="A38" s="64" t="s">
        <v>47</v>
      </c>
      <c r="B38" s="65"/>
      <c r="C38" s="65"/>
      <c r="D38" s="65"/>
      <c r="E38" s="65"/>
    </row>
    <row r="39" spans="1:6" ht="25.5" x14ac:dyDescent="0.25">
      <c r="A39" s="40">
        <v>4</v>
      </c>
      <c r="B39" s="41" t="str">
        <f>A38</f>
        <v>4 - CONDITIONS RELATIVES A LA GESTION DE PERENNITE DES INSTALLATIONS</v>
      </c>
      <c r="C39" s="49" t="s">
        <v>55</v>
      </c>
      <c r="D39" s="49" t="s">
        <v>56</v>
      </c>
      <c r="E39" s="22" t="s">
        <v>54</v>
      </c>
    </row>
    <row r="40" spans="1:6" ht="37.5" customHeight="1" x14ac:dyDescent="0.25">
      <c r="A40" s="42" t="s">
        <v>33</v>
      </c>
      <c r="B40" s="45" t="s">
        <v>28</v>
      </c>
      <c r="C40" s="89"/>
      <c r="D40" s="89"/>
      <c r="E40" s="89"/>
    </row>
    <row r="41" spans="1:6" ht="37.5" customHeight="1" x14ac:dyDescent="0.25">
      <c r="A41" s="42" t="s">
        <v>34</v>
      </c>
      <c r="B41" s="44" t="s">
        <v>6</v>
      </c>
      <c r="C41" s="89"/>
      <c r="D41" s="89"/>
      <c r="E41" s="89"/>
    </row>
    <row r="42" spans="1:6" ht="37.5" customHeight="1" x14ac:dyDescent="0.25">
      <c r="A42" s="42" t="s">
        <v>35</v>
      </c>
      <c r="B42" s="44" t="s">
        <v>8</v>
      </c>
      <c r="C42" s="89"/>
      <c r="D42" s="89"/>
      <c r="E42" s="89"/>
    </row>
    <row r="43" spans="1:6" ht="37.5" customHeight="1" x14ac:dyDescent="0.25">
      <c r="A43" s="42" t="s">
        <v>36</v>
      </c>
      <c r="B43" s="44" t="s">
        <v>10</v>
      </c>
      <c r="C43" s="89"/>
      <c r="D43" s="89"/>
      <c r="E43" s="89"/>
    </row>
    <row r="44" spans="1:6" s="15" customFormat="1" ht="70.5" customHeight="1" x14ac:dyDescent="0.25">
      <c r="A44" s="62" t="s">
        <v>59</v>
      </c>
      <c r="B44" s="63"/>
      <c r="C44" s="14">
        <f>SUM(C40:C43)</f>
        <v>0</v>
      </c>
      <c r="D44" s="14">
        <f>SUM(D40:D43)</f>
        <v>0</v>
      </c>
      <c r="E44" s="14">
        <f>SUM(E40:E43)</f>
        <v>0</v>
      </c>
    </row>
    <row r="45" spans="1:6" ht="17.25" customHeight="1" x14ac:dyDescent="0.2">
      <c r="A45" s="11"/>
      <c r="B45" s="11"/>
      <c r="C45" s="11"/>
      <c r="D45" s="11"/>
      <c r="E45" s="11"/>
    </row>
    <row r="46" spans="1:6" s="48" customFormat="1" ht="22.5" customHeight="1" x14ac:dyDescent="0.25">
      <c r="A46" s="47"/>
      <c r="B46" s="47"/>
      <c r="C46" s="47"/>
      <c r="D46" s="47"/>
      <c r="E46" s="47"/>
    </row>
    <row r="47" spans="1:6" ht="66" customHeight="1" x14ac:dyDescent="0.25">
      <c r="A47" s="64" t="s">
        <v>48</v>
      </c>
      <c r="B47" s="65"/>
      <c r="C47" s="65"/>
      <c r="D47" s="65"/>
      <c r="E47" s="65"/>
    </row>
    <row r="48" spans="1:6" ht="38.25" x14ac:dyDescent="0.25">
      <c r="A48" s="40">
        <v>5</v>
      </c>
      <c r="B48" s="41" t="str">
        <f>A47</f>
        <v>5 - CONDITIONS RELATIVES A LA CONFORMITE FONCTIONNELLE DES INSTALLATIONS</v>
      </c>
      <c r="C48" s="49" t="s">
        <v>55</v>
      </c>
      <c r="D48" s="49" t="s">
        <v>56</v>
      </c>
      <c r="E48" s="22" t="s">
        <v>54</v>
      </c>
    </row>
    <row r="49" spans="1:5" ht="37.5" customHeight="1" x14ac:dyDescent="0.25">
      <c r="A49" s="42" t="s">
        <v>37</v>
      </c>
      <c r="B49" s="45" t="s">
        <v>38</v>
      </c>
      <c r="C49" s="89"/>
      <c r="D49" s="89"/>
      <c r="E49" s="89"/>
    </row>
    <row r="50" spans="1:5" s="15" customFormat="1" ht="70.5" customHeight="1" x14ac:dyDescent="0.25">
      <c r="A50" s="62" t="s">
        <v>60</v>
      </c>
      <c r="B50" s="63"/>
      <c r="C50" s="14">
        <f>SUM(C49:C49)</f>
        <v>0</v>
      </c>
      <c r="D50" s="14">
        <f>SUM(D49:D49)</f>
        <v>0</v>
      </c>
      <c r="E50" s="14">
        <f>SUM(E49:E49)</f>
        <v>0</v>
      </c>
    </row>
    <row r="51" spans="1:5" ht="27.75" customHeight="1" x14ac:dyDescent="0.2">
      <c r="A51" s="10"/>
      <c r="B51" s="10"/>
      <c r="C51" s="10"/>
      <c r="D51" s="10"/>
      <c r="E51" s="10"/>
    </row>
    <row r="52" spans="1:5" s="48" customFormat="1" ht="22.5" customHeight="1" x14ac:dyDescent="0.25">
      <c r="A52" s="47"/>
      <c r="B52" s="47"/>
      <c r="C52" s="47"/>
      <c r="D52" s="47"/>
      <c r="E52" s="47"/>
    </row>
  </sheetData>
  <mergeCells count="10">
    <mergeCell ref="A38:E38"/>
    <mergeCell ref="A44:B44"/>
    <mergeCell ref="A47:E47"/>
    <mergeCell ref="A50:B50"/>
    <mergeCell ref="A15:E15"/>
    <mergeCell ref="A20:B20"/>
    <mergeCell ref="A22:E22"/>
    <mergeCell ref="A26:B26"/>
    <mergeCell ref="A28:E28"/>
    <mergeCell ref="A36:B36"/>
  </mergeCells>
  <pageMargins left="0.7" right="0.7" top="0.75" bottom="0.75" header="0.3" footer="0.3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Synthèse</vt:lpstr>
      <vt:lpstr>Année 1 lot xxx</vt:lpstr>
      <vt:lpstr>Année 2 lot xxx</vt:lpstr>
      <vt:lpstr>Année 3 lot xxx</vt:lpstr>
      <vt:lpstr>Année 4 lot xxx</vt:lpstr>
      <vt:lpstr>'Année 1 lot xxx'!Zone_d_impression</vt:lpstr>
      <vt:lpstr>'Année 2 lot xxx'!Zone_d_impression</vt:lpstr>
      <vt:lpstr>'Année 3 lot xxx'!Zone_d_impression</vt:lpstr>
      <vt:lpstr>'Année 4 lot xxx'!Zone_d_impression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AUDOIN Emeric</cp:lastModifiedBy>
  <cp:lastPrinted>2015-01-21T07:38:22Z</cp:lastPrinted>
  <dcterms:created xsi:type="dcterms:W3CDTF">2014-12-04T17:34:09Z</dcterms:created>
  <dcterms:modified xsi:type="dcterms:W3CDTF">2023-06-30T15:17:46Z</dcterms:modified>
</cp:coreProperties>
</file>